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9200" windowHeight="11535" firstSheet="6" activeTab="13"/>
  </bookViews>
  <sheets>
    <sheet name="2009" sheetId="1" state="hidden" r:id="rId1"/>
    <sheet name="2010" sheetId="4" state="hidden" r:id="rId2"/>
    <sheet name="2011" sheetId="5" state="hidden" r:id="rId3"/>
    <sheet name="2012" sheetId="6" state="hidden" r:id="rId4"/>
    <sheet name="2013" sheetId="7" state="hidden" r:id="rId5"/>
    <sheet name="2014" sheetId="8" state="hidden" r:id="rId6"/>
    <sheet name="2015" sheetId="9" r:id="rId7"/>
    <sheet name="2016" sheetId="11" r:id="rId8"/>
    <sheet name="2017" sheetId="10" r:id="rId9"/>
    <sheet name="2018" sheetId="12" r:id="rId10"/>
    <sheet name="2019" sheetId="13" r:id="rId11"/>
    <sheet name="2020" sheetId="14" r:id="rId12"/>
    <sheet name="2021" sheetId="15" r:id="rId13"/>
    <sheet name="2022" sheetId="16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 localSheetId="7">#REF!</definedName>
    <definedName name="\a" localSheetId="8">#REF!</definedName>
    <definedName name="\a" localSheetId="10">#REF!</definedName>
    <definedName name="\a" localSheetId="11">#REF!</definedName>
    <definedName name="\a">#REF!</definedName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 localSheetId="7">#REF!</definedName>
    <definedName name="\m" localSheetId="8">#REF!</definedName>
    <definedName name="\m" localSheetId="10">#REF!</definedName>
    <definedName name="\m" localSheetId="11">#REF!</definedName>
    <definedName name="\m">#REF!</definedName>
    <definedName name="\n" localSheetId="1">#REF!</definedName>
    <definedName name="\n" localSheetId="2">#REF!</definedName>
    <definedName name="\n" localSheetId="3">#REF!</definedName>
    <definedName name="\n" localSheetId="4">#REF!</definedName>
    <definedName name="\n" localSheetId="7">#REF!</definedName>
    <definedName name="\n" localSheetId="8">#REF!</definedName>
    <definedName name="\n" localSheetId="10">#REF!</definedName>
    <definedName name="\n" localSheetId="11">#REF!</definedName>
    <definedName name="\n">#REF!</definedName>
    <definedName name="\o" localSheetId="1">#REF!</definedName>
    <definedName name="\o" localSheetId="2">#REF!</definedName>
    <definedName name="\o" localSheetId="3">#REF!</definedName>
    <definedName name="\o" localSheetId="4">#REF!</definedName>
    <definedName name="\o" localSheetId="7">#REF!</definedName>
    <definedName name="\o" localSheetId="8">#REF!</definedName>
    <definedName name="\o" localSheetId="10">#REF!</definedName>
    <definedName name="\o" localSheetId="11">#REF!</definedName>
    <definedName name="\o">#REF!</definedName>
    <definedName name="__123Graph_AGRAPH1" localSheetId="1" hidden="1">'[1]на 1 тут'!#REF!</definedName>
    <definedName name="__123Graph_AGRAPH1" localSheetId="2" hidden="1">'[1]на 1 тут'!#REF!</definedName>
    <definedName name="__123Graph_AGRAPH1" localSheetId="3" hidden="1">'[1]на 1 тут'!#REF!</definedName>
    <definedName name="__123Graph_AGRAPH1" localSheetId="4" hidden="1">'[1]на 1 тут'!#REF!</definedName>
    <definedName name="__123Graph_AGRAPH1" localSheetId="7" hidden="1">'[1]на 1 тут'!#REF!</definedName>
    <definedName name="__123Graph_AGRAPH1" localSheetId="8" hidden="1">'[1]на 1 тут'!#REF!</definedName>
    <definedName name="__123Graph_AGRAPH1" localSheetId="10" hidden="1">'[1]на 1 тут'!#REF!</definedName>
    <definedName name="__123Graph_AGRAPH1" localSheetId="11" hidden="1">'[1]на 1 тут'!#REF!</definedName>
    <definedName name="__123Graph_AGRAPH1" hidden="1">'[1]на 1 тут'!#REF!</definedName>
    <definedName name="__123Graph_AGRAPH2" localSheetId="1" hidden="1">'[1]на 1 тут'!#REF!</definedName>
    <definedName name="__123Graph_AGRAPH2" localSheetId="2" hidden="1">'[1]на 1 тут'!#REF!</definedName>
    <definedName name="__123Graph_AGRAPH2" localSheetId="3" hidden="1">'[1]на 1 тут'!#REF!</definedName>
    <definedName name="__123Graph_AGRAPH2" localSheetId="4" hidden="1">'[1]на 1 тут'!#REF!</definedName>
    <definedName name="__123Graph_AGRAPH2" localSheetId="7" hidden="1">'[1]на 1 тут'!#REF!</definedName>
    <definedName name="__123Graph_AGRAPH2" localSheetId="8" hidden="1">'[1]на 1 тут'!#REF!</definedName>
    <definedName name="__123Graph_AGRAPH2" localSheetId="10" hidden="1">'[1]на 1 тут'!#REF!</definedName>
    <definedName name="__123Graph_AGRAPH2" localSheetId="11" hidden="1">'[1]на 1 тут'!#REF!</definedName>
    <definedName name="__123Graph_AGRAPH2" hidden="1">'[1]на 1 тут'!#REF!</definedName>
    <definedName name="__123Graph_BGRAPH1" localSheetId="1" hidden="1">'[1]на 1 тут'!#REF!</definedName>
    <definedName name="__123Graph_BGRAPH1" localSheetId="2" hidden="1">'[1]на 1 тут'!#REF!</definedName>
    <definedName name="__123Graph_BGRAPH1" localSheetId="3" hidden="1">'[1]на 1 тут'!#REF!</definedName>
    <definedName name="__123Graph_BGRAPH1" localSheetId="4" hidden="1">'[1]на 1 тут'!#REF!</definedName>
    <definedName name="__123Graph_BGRAPH1" localSheetId="7" hidden="1">'[1]на 1 тут'!#REF!</definedName>
    <definedName name="__123Graph_BGRAPH1" localSheetId="8" hidden="1">'[1]на 1 тут'!#REF!</definedName>
    <definedName name="__123Graph_BGRAPH1" localSheetId="10" hidden="1">'[1]на 1 тут'!#REF!</definedName>
    <definedName name="__123Graph_BGRAPH1" localSheetId="11" hidden="1">'[1]на 1 тут'!#REF!</definedName>
    <definedName name="__123Graph_BGRAPH1" hidden="1">'[1]на 1 тут'!#REF!</definedName>
    <definedName name="__123Graph_BGRAPH2" localSheetId="1" hidden="1">'[1]на 1 тут'!#REF!</definedName>
    <definedName name="__123Graph_BGRAPH2" localSheetId="2" hidden="1">'[1]на 1 тут'!#REF!</definedName>
    <definedName name="__123Graph_BGRAPH2" localSheetId="3" hidden="1">'[1]на 1 тут'!#REF!</definedName>
    <definedName name="__123Graph_BGRAPH2" localSheetId="4" hidden="1">'[1]на 1 тут'!#REF!</definedName>
    <definedName name="__123Graph_BGRAPH2" localSheetId="7" hidden="1">'[1]на 1 тут'!#REF!</definedName>
    <definedName name="__123Graph_BGRAPH2" localSheetId="8" hidden="1">'[1]на 1 тут'!#REF!</definedName>
    <definedName name="__123Graph_BGRAPH2" localSheetId="10" hidden="1">'[1]на 1 тут'!#REF!</definedName>
    <definedName name="__123Graph_BGRAPH2" localSheetId="11" hidden="1">'[1]на 1 тут'!#REF!</definedName>
    <definedName name="__123Graph_BGRAPH2" hidden="1">'[1]на 1 тут'!#REF!</definedName>
    <definedName name="__123Graph_CGRAPH1" localSheetId="1" hidden="1">'[1]на 1 тут'!#REF!</definedName>
    <definedName name="__123Graph_CGRAPH1" localSheetId="2" hidden="1">'[1]на 1 тут'!#REF!</definedName>
    <definedName name="__123Graph_CGRAPH1" localSheetId="3" hidden="1">'[1]на 1 тут'!#REF!</definedName>
    <definedName name="__123Graph_CGRAPH1" localSheetId="4" hidden="1">'[1]на 1 тут'!#REF!</definedName>
    <definedName name="__123Graph_CGRAPH1" localSheetId="7" hidden="1">'[1]на 1 тут'!#REF!</definedName>
    <definedName name="__123Graph_CGRAPH1" localSheetId="8" hidden="1">'[1]на 1 тут'!#REF!</definedName>
    <definedName name="__123Graph_CGRAPH1" localSheetId="10" hidden="1">'[1]на 1 тут'!#REF!</definedName>
    <definedName name="__123Graph_CGRAPH1" localSheetId="11" hidden="1">'[1]на 1 тут'!#REF!</definedName>
    <definedName name="__123Graph_CGRAPH1" hidden="1">'[1]на 1 тут'!#REF!</definedName>
    <definedName name="__123Graph_CGRAPH2" localSheetId="1" hidden="1">'[1]на 1 тут'!#REF!</definedName>
    <definedName name="__123Graph_CGRAPH2" localSheetId="2" hidden="1">'[1]на 1 тут'!#REF!</definedName>
    <definedName name="__123Graph_CGRAPH2" localSheetId="3" hidden="1">'[1]на 1 тут'!#REF!</definedName>
    <definedName name="__123Graph_CGRAPH2" localSheetId="4" hidden="1">'[1]на 1 тут'!#REF!</definedName>
    <definedName name="__123Graph_CGRAPH2" localSheetId="7" hidden="1">'[1]на 1 тут'!#REF!</definedName>
    <definedName name="__123Graph_CGRAPH2" localSheetId="8" hidden="1">'[1]на 1 тут'!#REF!</definedName>
    <definedName name="__123Graph_CGRAPH2" localSheetId="10" hidden="1">'[1]на 1 тут'!#REF!</definedName>
    <definedName name="__123Graph_CGRAPH2" localSheetId="11" hidden="1">'[1]на 1 тут'!#REF!</definedName>
    <definedName name="__123Graph_CGRAPH2" hidden="1">'[1]на 1 тут'!#REF!</definedName>
    <definedName name="__123Graph_LBL_AGRAPH1" localSheetId="1" hidden="1">'[1]на 1 тут'!#REF!</definedName>
    <definedName name="__123Graph_LBL_AGRAPH1" localSheetId="2" hidden="1">'[1]на 1 тут'!#REF!</definedName>
    <definedName name="__123Graph_LBL_AGRAPH1" localSheetId="3" hidden="1">'[1]на 1 тут'!#REF!</definedName>
    <definedName name="__123Graph_LBL_AGRAPH1" localSheetId="4" hidden="1">'[1]на 1 тут'!#REF!</definedName>
    <definedName name="__123Graph_LBL_AGRAPH1" localSheetId="7" hidden="1">'[1]на 1 тут'!#REF!</definedName>
    <definedName name="__123Graph_LBL_AGRAPH1" localSheetId="8" hidden="1">'[1]на 1 тут'!#REF!</definedName>
    <definedName name="__123Graph_LBL_AGRAPH1" localSheetId="10" hidden="1">'[1]на 1 тут'!#REF!</definedName>
    <definedName name="__123Graph_LBL_AGRAPH1" localSheetId="11" hidden="1">'[1]на 1 тут'!#REF!</definedName>
    <definedName name="__123Graph_LBL_AGRAPH1" hidden="1">'[1]на 1 тут'!#REF!</definedName>
    <definedName name="__123Graph_XGRAPH1" localSheetId="1" hidden="1">'[1]на 1 тут'!#REF!</definedName>
    <definedName name="__123Graph_XGRAPH1" localSheetId="2" hidden="1">'[1]на 1 тут'!#REF!</definedName>
    <definedName name="__123Graph_XGRAPH1" localSheetId="3" hidden="1">'[1]на 1 тут'!#REF!</definedName>
    <definedName name="__123Graph_XGRAPH1" localSheetId="4" hidden="1">'[1]на 1 тут'!#REF!</definedName>
    <definedName name="__123Graph_XGRAPH1" localSheetId="7" hidden="1">'[1]на 1 тут'!#REF!</definedName>
    <definedName name="__123Graph_XGRAPH1" localSheetId="8" hidden="1">'[1]на 1 тут'!#REF!</definedName>
    <definedName name="__123Graph_XGRAPH1" localSheetId="10" hidden="1">'[1]на 1 тут'!#REF!</definedName>
    <definedName name="__123Graph_XGRAPH1" localSheetId="11" hidden="1">'[1]на 1 тут'!#REF!</definedName>
    <definedName name="__123Graph_XGRAPH1" hidden="1">'[1]на 1 тут'!#REF!</definedName>
    <definedName name="__123Graph_XGRAPH2" localSheetId="1" hidden="1">'[1]на 1 тут'!#REF!</definedName>
    <definedName name="__123Graph_XGRAPH2" localSheetId="2" hidden="1">'[1]на 1 тут'!#REF!</definedName>
    <definedName name="__123Graph_XGRAPH2" localSheetId="3" hidden="1">'[1]на 1 тут'!#REF!</definedName>
    <definedName name="__123Graph_XGRAPH2" localSheetId="4" hidden="1">'[1]на 1 тут'!#REF!</definedName>
    <definedName name="__123Graph_XGRAPH2" localSheetId="7" hidden="1">'[1]на 1 тут'!#REF!</definedName>
    <definedName name="__123Graph_XGRAPH2" localSheetId="8" hidden="1">'[1]на 1 тут'!#REF!</definedName>
    <definedName name="__123Graph_XGRAPH2" localSheetId="10" hidden="1">'[1]на 1 тут'!#REF!</definedName>
    <definedName name="__123Graph_XGRAPH2" localSheetId="11" hidden="1">'[1]на 1 тут'!#REF!</definedName>
    <definedName name="__123Graph_XGRAPH2" hidden="1">'[1]на 1 тут'!#REF!</definedName>
    <definedName name="_M8">#N/A</definedName>
    <definedName name="_M9">#N/A</definedName>
    <definedName name="_ORG10" localSheetId="1">#REF!</definedName>
    <definedName name="_ORG10" localSheetId="2">#REF!</definedName>
    <definedName name="_ORG10" localSheetId="3">#REF!</definedName>
    <definedName name="_ORG10" localSheetId="4">#REF!</definedName>
    <definedName name="_ORG10" localSheetId="7">#REF!</definedName>
    <definedName name="_ORG10" localSheetId="8">#REF!</definedName>
    <definedName name="_ORG10" localSheetId="10">#REF!</definedName>
    <definedName name="_ORG10" localSheetId="11">#REF!</definedName>
    <definedName name="_ORG10">#REF!</definedName>
    <definedName name="_ORG11" localSheetId="1">#REF!</definedName>
    <definedName name="_ORG11" localSheetId="2">#REF!</definedName>
    <definedName name="_ORG11" localSheetId="3">#REF!</definedName>
    <definedName name="_ORG11" localSheetId="4">#REF!</definedName>
    <definedName name="_ORG11" localSheetId="7">#REF!</definedName>
    <definedName name="_ORG11" localSheetId="8">#REF!</definedName>
    <definedName name="_ORG11" localSheetId="10">#REF!</definedName>
    <definedName name="_ORG11" localSheetId="11">#REF!</definedName>
    <definedName name="_ORG11">#REF!</definedName>
    <definedName name="_ORG12" localSheetId="1">#REF!</definedName>
    <definedName name="_ORG12" localSheetId="2">#REF!</definedName>
    <definedName name="_ORG12" localSheetId="3">#REF!</definedName>
    <definedName name="_ORG12" localSheetId="4">#REF!</definedName>
    <definedName name="_ORG12" localSheetId="7">#REF!</definedName>
    <definedName name="_ORG12" localSheetId="8">#REF!</definedName>
    <definedName name="_ORG12" localSheetId="10">#REF!</definedName>
    <definedName name="_ORG12" localSheetId="11">#REF!</definedName>
    <definedName name="_ORG12">#REF!</definedName>
    <definedName name="_ORG13" localSheetId="1">#REF!</definedName>
    <definedName name="_ORG13" localSheetId="2">#REF!</definedName>
    <definedName name="_ORG13" localSheetId="3">#REF!</definedName>
    <definedName name="_ORG13" localSheetId="4">#REF!</definedName>
    <definedName name="_ORG13" localSheetId="7">#REF!</definedName>
    <definedName name="_ORG13" localSheetId="8">#REF!</definedName>
    <definedName name="_ORG13" localSheetId="10">#REF!</definedName>
    <definedName name="_ORG13" localSheetId="11">#REF!</definedName>
    <definedName name="_ORG13">#REF!</definedName>
    <definedName name="_ORG14" localSheetId="1">#REF!</definedName>
    <definedName name="_ORG14" localSheetId="2">#REF!</definedName>
    <definedName name="_ORG14" localSheetId="3">#REF!</definedName>
    <definedName name="_ORG14" localSheetId="4">#REF!</definedName>
    <definedName name="_ORG14" localSheetId="7">#REF!</definedName>
    <definedName name="_ORG14" localSheetId="8">#REF!</definedName>
    <definedName name="_ORG14" localSheetId="10">#REF!</definedName>
    <definedName name="_ORG14" localSheetId="11">#REF!</definedName>
    <definedName name="_ORG14">#REF!</definedName>
    <definedName name="_ORG15" localSheetId="1">#REF!</definedName>
    <definedName name="_ORG15" localSheetId="2">#REF!</definedName>
    <definedName name="_ORG15" localSheetId="3">#REF!</definedName>
    <definedName name="_ORG15" localSheetId="4">#REF!</definedName>
    <definedName name="_ORG15" localSheetId="7">#REF!</definedName>
    <definedName name="_ORG15" localSheetId="8">#REF!</definedName>
    <definedName name="_ORG15" localSheetId="10">#REF!</definedName>
    <definedName name="_ORG15" localSheetId="11">#REF!</definedName>
    <definedName name="_ORG15">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0" localSheetId="1">#REF!</definedName>
    <definedName name="_RAB10" localSheetId="2">#REF!</definedName>
    <definedName name="_RAB10" localSheetId="3">#REF!</definedName>
    <definedName name="_RAB10" localSheetId="4">#REF!</definedName>
    <definedName name="_RAB10" localSheetId="7">#REF!</definedName>
    <definedName name="_RAB10" localSheetId="8">#REF!</definedName>
    <definedName name="_RAB10" localSheetId="10">#REF!</definedName>
    <definedName name="_RAB10" localSheetId="11">#REF!</definedName>
    <definedName name="_RAB10">#REF!</definedName>
    <definedName name="_RAB11" localSheetId="1">#REF!</definedName>
    <definedName name="_RAB11" localSheetId="2">#REF!</definedName>
    <definedName name="_RAB11" localSheetId="3">#REF!</definedName>
    <definedName name="_RAB11" localSheetId="4">#REF!</definedName>
    <definedName name="_RAB11" localSheetId="7">#REF!</definedName>
    <definedName name="_RAB11" localSheetId="8">#REF!</definedName>
    <definedName name="_RAB11" localSheetId="10">#REF!</definedName>
    <definedName name="_RAB11" localSheetId="11">#REF!</definedName>
    <definedName name="_RAB11">#REF!</definedName>
    <definedName name="_RAB12" localSheetId="1">#REF!</definedName>
    <definedName name="_RAB12" localSheetId="2">#REF!</definedName>
    <definedName name="_RAB12" localSheetId="3">#REF!</definedName>
    <definedName name="_RAB12" localSheetId="4">#REF!</definedName>
    <definedName name="_RAB12" localSheetId="7">#REF!</definedName>
    <definedName name="_RAB12" localSheetId="8">#REF!</definedName>
    <definedName name="_RAB12" localSheetId="10">#REF!</definedName>
    <definedName name="_RAB12" localSheetId="11">#REF!</definedName>
    <definedName name="_RAB12">#REF!</definedName>
    <definedName name="_RAB13" localSheetId="1">#REF!</definedName>
    <definedName name="_RAB13" localSheetId="2">#REF!</definedName>
    <definedName name="_RAB13" localSheetId="3">#REF!</definedName>
    <definedName name="_RAB13" localSheetId="4">#REF!</definedName>
    <definedName name="_RAB13" localSheetId="7">#REF!</definedName>
    <definedName name="_RAB13" localSheetId="8">#REF!</definedName>
    <definedName name="_RAB13" localSheetId="10">#REF!</definedName>
    <definedName name="_RAB13" localSheetId="11">#REF!</definedName>
    <definedName name="_RAB13">#REF!</definedName>
    <definedName name="_RAB14" localSheetId="1">#REF!</definedName>
    <definedName name="_RAB14" localSheetId="2">#REF!</definedName>
    <definedName name="_RAB14" localSheetId="3">#REF!</definedName>
    <definedName name="_RAB14" localSheetId="4">#REF!</definedName>
    <definedName name="_RAB14" localSheetId="7">#REF!</definedName>
    <definedName name="_RAB14" localSheetId="8">#REF!</definedName>
    <definedName name="_RAB14" localSheetId="10">#REF!</definedName>
    <definedName name="_RAB14" localSheetId="11">#REF!</definedName>
    <definedName name="_RAB14">#REF!</definedName>
    <definedName name="_RAB15" localSheetId="1">#REF!</definedName>
    <definedName name="_RAB15" localSheetId="2">#REF!</definedName>
    <definedName name="_RAB15" localSheetId="3">#REF!</definedName>
    <definedName name="_RAB15" localSheetId="4">#REF!</definedName>
    <definedName name="_RAB15" localSheetId="7">#REF!</definedName>
    <definedName name="_RAB15" localSheetId="8">#REF!</definedName>
    <definedName name="_RAB15" localSheetId="10">#REF!</definedName>
    <definedName name="_RAB15" localSheetId="11">#REF!</definedName>
    <definedName name="_RAB15">#REF!</definedName>
    <definedName name="÷ĺňâĺđňűé" localSheetId="1">#REF!</definedName>
    <definedName name="÷ĺňâĺđňűé" localSheetId="2">#REF!</definedName>
    <definedName name="÷ĺňâĺđňűé" localSheetId="3">#REF!</definedName>
    <definedName name="÷ĺňâĺđňűé" localSheetId="4">#REF!</definedName>
    <definedName name="÷ĺňâĺđňűé" localSheetId="7">#REF!</definedName>
    <definedName name="÷ĺňâĺđňűé" localSheetId="8">#REF!</definedName>
    <definedName name="÷ĺňâĺđňűé" localSheetId="10">#REF!</definedName>
    <definedName name="÷ĺňâĺđňűé" localSheetId="11">#REF!</definedName>
    <definedName name="÷ĺňâĺđňűé">#REF!</definedName>
    <definedName name="àî">#N/A</definedName>
    <definedName name="ALL_SET" localSheetId="1">#REF!</definedName>
    <definedName name="ALL_SET" localSheetId="2">#REF!</definedName>
    <definedName name="ALL_SET" localSheetId="3">#REF!</definedName>
    <definedName name="ALL_SET" localSheetId="4">#REF!</definedName>
    <definedName name="ALL_SET" localSheetId="7">#REF!</definedName>
    <definedName name="ALL_SET" localSheetId="8">#REF!</definedName>
    <definedName name="ALL_SET" localSheetId="10">#REF!</definedName>
    <definedName name="ALL_SET" localSheetId="11">#REF!</definedName>
    <definedName name="ALL_SET">#REF!</definedName>
    <definedName name="BALEE_PROT">'[2]Баланс ээ'!$G$22:$J$22,'[2]Баланс ээ'!$G$20:$J$20,'[2]Баланс ээ'!$G$11:$J$18,'[2]Баланс ээ'!$G$24:$J$28</definedName>
    <definedName name="BALM_PROT">'[2]Баланс мощности'!$G$20:$J$20,'[2]Баланс мощности'!$G$22:$J$22,'[2]Баланс мощности'!$G$24:$J$28,'[2]Баланс мощности'!$G$11:$J$18</definedName>
    <definedName name="cd">#N/A</definedName>
    <definedName name="com">#N/A</definedName>
    <definedName name="CompOt">#N/A</definedName>
    <definedName name="CompOt2">#N/A</definedName>
    <definedName name="CompRas">#N/A</definedName>
    <definedName name="ct">#N/A</definedName>
    <definedName name="ď">#N/A</definedName>
    <definedName name="DaNet">[2]regs!$H$94:$H$95</definedName>
    <definedName name="ďď">#N/A</definedName>
    <definedName name="đđ">#N/A</definedName>
    <definedName name="đđđ">#N/A</definedName>
    <definedName name="dsragh">#N/A</definedName>
    <definedName name="ęĺ">#N/A</definedName>
    <definedName name="ESO_PROT">#N/A</definedName>
    <definedName name="ew">#N/A</definedName>
    <definedName name="fg">#N/A</definedName>
    <definedName name="gfg">#N/A</definedName>
    <definedName name="gh">#N/A</definedName>
    <definedName name="h">#N/A</definedName>
    <definedName name="hhh">#N/A</definedName>
    <definedName name="hhy">#N/A</definedName>
    <definedName name="îî">#N/A</definedName>
    <definedName name="j">#N/A</definedName>
    <definedName name="k">#N/A</definedName>
    <definedName name="LINE" localSheetId="1">#REF!</definedName>
    <definedName name="LINE" localSheetId="2">#REF!</definedName>
    <definedName name="LINE" localSheetId="3">#REF!</definedName>
    <definedName name="LINE" localSheetId="4">#REF!</definedName>
    <definedName name="LINE" localSheetId="7">#REF!</definedName>
    <definedName name="LINE" localSheetId="8">#REF!</definedName>
    <definedName name="LINE" localSheetId="10">#REF!</definedName>
    <definedName name="LINE" localSheetId="11">#REF!</definedName>
    <definedName name="LINE">#REF!</definedName>
    <definedName name="LINE2" localSheetId="1">#REF!</definedName>
    <definedName name="LINE2" localSheetId="2">#REF!</definedName>
    <definedName name="LINE2" localSheetId="3">#REF!</definedName>
    <definedName name="LINE2" localSheetId="4">#REF!</definedName>
    <definedName name="LINE2" localSheetId="7">#REF!</definedName>
    <definedName name="LINE2" localSheetId="8">#REF!</definedName>
    <definedName name="LINE2" localSheetId="10">#REF!</definedName>
    <definedName name="LINE2" localSheetId="11">#REF!</definedName>
    <definedName name="LINE2">#REF!</definedName>
    <definedName name="MmExcelLinker_6E24F10A_D93B_4197_A91F_1E8C46B84DD5" localSheetId="1">РТ передача [3]ээ!$I$76:$I$76</definedName>
    <definedName name="MmExcelLinker_6E24F10A_D93B_4197_A91F_1E8C46B84DD5" localSheetId="2">РТ передача [3]ээ!$I$76:$I$76</definedName>
    <definedName name="MmExcelLinker_6E24F10A_D93B_4197_A91F_1E8C46B84DD5" localSheetId="3">РТ передача [3]ээ!$I$76:$I$76</definedName>
    <definedName name="MmExcelLinker_6E24F10A_D93B_4197_A91F_1E8C46B84DD5" localSheetId="4">РТ передача [3]ээ!$I$76:$I$76</definedName>
    <definedName name="MmExcelLinker_6E24F10A_D93B_4197_A91F_1E8C46B84DD5" localSheetId="7">РТ передача [3]ээ!$I$76:$I$76</definedName>
    <definedName name="MmExcelLinker_6E24F10A_D93B_4197_A91F_1E8C46B84DD5" localSheetId="8">РТ передача [3]ээ!$I$76:$I$76</definedName>
    <definedName name="MmExcelLinker_6E24F10A_D93B_4197_A91F_1E8C46B84DD5" localSheetId="10">РТ передача [3]ээ!$I$76:$I$76</definedName>
    <definedName name="MmExcelLinker_6E24F10A_D93B_4197_A91F_1E8C46B84DD5" localSheetId="11">РТ передача [3]ээ!$I$76:$I$76</definedName>
    <definedName name="MmExcelLinker_6E24F10A_D93B_4197_A91F_1E8C46B84DD5">РТ передача [3]ээ!$I$76:$I$76</definedName>
    <definedName name="NET_SCOPE" localSheetId="1">#REF!</definedName>
    <definedName name="NET_SCOPE" localSheetId="2">#REF!</definedName>
    <definedName name="NET_SCOPE" localSheetId="3">#REF!</definedName>
    <definedName name="NET_SCOPE" localSheetId="4">#REF!</definedName>
    <definedName name="NET_SCOPE" localSheetId="7">#REF!</definedName>
    <definedName name="NET_SCOPE" localSheetId="8">#REF!</definedName>
    <definedName name="NET_SCOPE" localSheetId="10">#REF!</definedName>
    <definedName name="NET_SCOPE" localSheetId="11">#REF!</definedName>
    <definedName name="NET_SCOPE">#REF!</definedName>
    <definedName name="nfyz">#N/A</definedName>
    <definedName name="o">#N/A</definedName>
    <definedName name="öó">#N/A</definedName>
    <definedName name="P1_dip" hidden="1">[4]FST5!$G$167:$G$172,[4]FST5!$G$174:$G$175,[4]FST5!$G$177:$G$180,[4]FST5!$G$182,[4]FST5!$G$184:$G$188,[4]FST5!$G$190,[4]FST5!$G$192:$G$194</definedName>
    <definedName name="P1_eso" hidden="1">[4]FST5!$G$167:$G$172,[4]FST5!$G$174:$G$175,[4]FST5!$G$177:$G$180,[4]FST5!$G$182,[4]FST5!$G$184:$G$188,[4]FST5!$G$190,[4]FST5!$G$192:$G$194</definedName>
    <definedName name="P1_ESO_PROT" localSheetId="1" hidden="1">[5]ЭСО!$G$11:$G$12,[5]ЭСО!$G$14:$G$15,[5]ЭСО!$G$17:$G$25,[5]ЭСО!#REF!,[5]ЭСО!$G$30:$G$32,[5]ЭСО!$G$34:$G$36,[5]ЭСО!$G$39:$G$40,[5]ЭСО!$G$43:$G$43</definedName>
    <definedName name="P1_ESO_PROT" localSheetId="2" hidden="1">[5]ЭСО!$G$11:$G$12,[5]ЭСО!$G$14:$G$15,[5]ЭСО!$G$17:$G$25,[5]ЭСО!#REF!,[5]ЭСО!$G$30:$G$32,[5]ЭСО!$G$34:$G$36,[5]ЭСО!$G$39:$G$40,[5]ЭСО!$G$43:$G$43</definedName>
    <definedName name="P1_ESO_PROT" localSheetId="3" hidden="1">[5]ЭСО!$G$11:$G$12,[5]ЭСО!$G$14:$G$15,[5]ЭСО!$G$17:$G$25,[5]ЭСО!#REF!,[5]ЭСО!$G$30:$G$32,[5]ЭСО!$G$34:$G$36,[5]ЭСО!$G$39:$G$40,[5]ЭСО!$G$43:$G$43</definedName>
    <definedName name="P1_ESO_PROT" localSheetId="4" hidden="1">[5]ЭСО!$G$11:$G$12,[5]ЭСО!$G$14:$G$15,[5]ЭСО!$G$17:$G$25,[5]ЭСО!#REF!,[5]ЭСО!$G$30:$G$32,[5]ЭСО!$G$34:$G$36,[5]ЭСО!$G$39:$G$40,[5]ЭСО!$G$43:$G$43</definedName>
    <definedName name="P1_ESO_PROT" localSheetId="7" hidden="1">[5]ЭСО!$G$11:$G$12,[5]ЭСО!$G$14:$G$15,[5]ЭСО!$G$17:$G$25,[5]ЭСО!#REF!,[5]ЭСО!$G$30:$G$32,[5]ЭСО!$G$34:$G$36,[5]ЭСО!$G$39:$G$40,[5]ЭСО!$G$43:$G$43</definedName>
    <definedName name="P1_ESO_PROT" localSheetId="8" hidden="1">[5]ЭСО!$G$11:$G$12,[5]ЭСО!$G$14:$G$15,[5]ЭСО!$G$17:$G$25,[5]ЭСО!#REF!,[5]ЭСО!$G$30:$G$32,[5]ЭСО!$G$34:$G$36,[5]ЭСО!$G$39:$G$40,[5]ЭСО!$G$43:$G$43</definedName>
    <definedName name="P1_ESO_PROT" localSheetId="10" hidden="1">[5]ЭСО!$G$11:$G$12,[5]ЭСО!$G$14:$G$15,[5]ЭСО!$G$17:$G$25,[5]ЭСО!#REF!,[5]ЭСО!$G$30:$G$32,[5]ЭСО!$G$34:$G$36,[5]ЭСО!$G$39:$G$40,[5]ЭСО!$G$43:$G$43</definedName>
    <definedName name="P1_ESO_PROT" localSheetId="11" hidden="1">[5]ЭСО!$G$11:$G$12,[5]ЭСО!$G$14:$G$15,[5]ЭСО!$G$17:$G$25,[5]ЭСО!#REF!,[5]ЭСО!$G$30:$G$32,[5]ЭСО!$G$34:$G$36,[5]ЭСО!$G$39:$G$40,[5]ЭСО!$G$43:$G$43</definedName>
    <definedName name="P1_ESO_PROT" hidden="1">[5]ЭСО!$G$11:$G$12,[5]ЭСО!$G$14:$G$15,[5]ЭСО!$G$17:$G$25,[5]ЭСО!#REF!,[5]ЭСО!$G$30:$G$32,[5]ЭСО!$G$34:$G$36,[5]ЭСО!$G$39:$G$40,[5]ЭСО!$G$43:$G$43</definedName>
    <definedName name="P1_net" hidden="1">[4]FST5!$G$118:$G$123,[4]FST5!$G$125:$G$126,[4]FST5!$G$128:$G$131,[4]FST5!$G$133,[4]FST5!$G$135:$G$139,[4]FST5!$G$141,[4]FST5!$G$143:$G$145</definedName>
    <definedName name="P1_SBT_PROT" localSheetId="1" hidden="1">[5]сбыт!#REF!,[5]сбыт!#REF!,[5]сбыт!#REF!,[5]сбыт!#REF!,[5]сбыт!#REF!,[5]сбыт!#REF!,[5]сбыт!#REF!</definedName>
    <definedName name="P1_SBT_PROT" localSheetId="2" hidden="1">[5]сбыт!#REF!,[5]сбыт!#REF!,[5]сбыт!#REF!,[5]сбыт!#REF!,[5]сбыт!#REF!,[5]сбыт!#REF!,[5]сбыт!#REF!</definedName>
    <definedName name="P1_SBT_PROT" localSheetId="3" hidden="1">[5]сбыт!#REF!,[5]сбыт!#REF!,[5]сбыт!#REF!,[5]сбыт!#REF!,[5]сбыт!#REF!,[5]сбыт!#REF!,[5]сбыт!#REF!</definedName>
    <definedName name="P1_SBT_PROT" localSheetId="4" hidden="1">[5]сбыт!#REF!,[5]сбыт!#REF!,[5]сбыт!#REF!,[5]сбыт!#REF!,[5]сбыт!#REF!,[5]сбыт!#REF!,[5]сбыт!#REF!</definedName>
    <definedName name="P1_SBT_PROT" localSheetId="7" hidden="1">[5]сбыт!#REF!,[5]сбыт!#REF!,[5]сбыт!#REF!,[5]сбыт!#REF!,[5]сбыт!#REF!,[5]сбыт!#REF!,[5]сбыт!#REF!</definedName>
    <definedName name="P1_SBT_PROT" localSheetId="8" hidden="1">[5]сбыт!#REF!,[5]сбыт!#REF!,[5]сбыт!#REF!,[5]сбыт!#REF!,[5]сбыт!#REF!,[5]сбыт!#REF!,[5]сбыт!#REF!</definedName>
    <definedName name="P1_SBT_PROT" localSheetId="10" hidden="1">[5]сбыт!#REF!,[5]сбыт!#REF!,[5]сбыт!#REF!,[5]сбыт!#REF!,[5]сбыт!#REF!,[5]сбыт!#REF!,[5]сбыт!#REF!</definedName>
    <definedName name="P1_SBT_PROT" localSheetId="11" hidden="1">[5]сбыт!#REF!,[5]сбыт!#REF!,[5]сбыт!#REF!,[5]сбыт!#REF!,[5]сбыт!#REF!,[5]сбыт!#REF!,[5]сбыт!#REF!</definedName>
    <definedName name="P1_SBT_PROT" hidden="1">[5]сбыт!#REF!,[5]сбыт!#REF!,[5]сбыт!#REF!,[5]сбыт!#REF!,[5]сбыт!#REF!,[5]сбыт!#REF!,[5]сбыт!#REF!</definedName>
    <definedName name="P1_SC_CLR" localSheetId="1" hidden="1">#REF!,#REF!,#REF!,#REF!,#REF!</definedName>
    <definedName name="P1_SC_CLR" localSheetId="2" hidden="1">#REF!,#REF!,#REF!,#REF!,#REF!</definedName>
    <definedName name="P1_SC_CLR" localSheetId="3" hidden="1">#REF!,#REF!,#REF!,#REF!,#REF!</definedName>
    <definedName name="P1_SC_CLR" localSheetId="4" hidden="1">#REF!,#REF!,#REF!,#REF!,#REF!</definedName>
    <definedName name="P1_SC_CLR" localSheetId="7" hidden="1">#REF!,#REF!,#REF!,#REF!,#REF!</definedName>
    <definedName name="P1_SC_CLR" localSheetId="8" hidden="1">#REF!,#REF!,#REF!,#REF!,#REF!</definedName>
    <definedName name="P1_SC_CLR" localSheetId="10" hidden="1">#REF!,#REF!,#REF!,#REF!,#REF!</definedName>
    <definedName name="P1_SC_CLR" localSheetId="11" hidden="1">#REF!,#REF!,#REF!,#REF!,#REF!</definedName>
    <definedName name="P1_SC_CLR" hidden="1">#REF!,#REF!,#REF!,#REF!,#REF!</definedName>
    <definedName name="P1_SCOPE_16_PRT">'[6]16'!$E$15:$I$16,'[6]16'!$E$18:$I$20,'[6]16'!$E$23:$I$23,'[6]16'!$E$26:$I$26,'[6]16'!$E$29:$I$29,'[6]16'!$E$32:$I$32,'[6]16'!$E$35:$I$35,'[6]16'!$B$34,'[6]16'!$B$37</definedName>
    <definedName name="P1_SCOPE_17_PRT">'[6]17'!$E$13:$H$21,'[6]17'!$J$9:$J$11,'[6]17'!$J$13:$J$21,'[6]17'!$E$24:$H$26,'[6]17'!$E$28:$H$36,'[6]17'!$J$24:$M$26,'[6]17'!$J$28:$M$36,'[6]17'!$E$39:$H$41</definedName>
    <definedName name="P1_SCOPE_4_PRT">'[6]4'!$F$23:$I$23,'[6]4'!$F$25:$I$25,'[6]4'!$F$27:$I$31,'[6]4'!$K$14:$N$20,'[6]4'!$K$23:$N$23,'[6]4'!$K$25:$N$25,'[6]4'!$K$27:$N$31,'[6]4'!$P$14:$S$20,'[6]4'!$P$23:$S$23</definedName>
    <definedName name="P1_SCOPE_5_PRT">'[6]5'!$F$23:$I$23,'[6]5'!$F$25:$I$25,'[6]5'!$F$27:$I$31,'[6]5'!$K$14:$N$21,'[6]5'!$K$23:$N$23,'[6]5'!$K$25:$N$25,'[6]5'!$K$27:$N$31,'[6]5'!$P$14:$S$21,'[6]5'!$P$23:$S$23</definedName>
    <definedName name="P1_SCOPE_CORR" localSheetId="1" hidden="1">#REF!,#REF!,#REF!,#REF!,#REF!,#REF!,#REF!</definedName>
    <definedName name="P1_SCOPE_CORR" localSheetId="2" hidden="1">#REF!,#REF!,#REF!,#REF!,#REF!,#REF!,#REF!</definedName>
    <definedName name="P1_SCOPE_CORR" localSheetId="3" hidden="1">#REF!,#REF!,#REF!,#REF!,#REF!,#REF!,#REF!</definedName>
    <definedName name="P1_SCOPE_CORR" localSheetId="4" hidden="1">#REF!,#REF!,#REF!,#REF!,#REF!,#REF!,#REF!</definedName>
    <definedName name="P1_SCOPE_CORR" localSheetId="7" hidden="1">#REF!,#REF!,#REF!,#REF!,#REF!,#REF!,#REF!</definedName>
    <definedName name="P1_SCOPE_CORR" localSheetId="8" hidden="1">#REF!,#REF!,#REF!,#REF!,#REF!,#REF!,#REF!</definedName>
    <definedName name="P1_SCOPE_CORR" localSheetId="10" hidden="1">#REF!,#REF!,#REF!,#REF!,#REF!,#REF!,#REF!</definedName>
    <definedName name="P1_SCOPE_CORR" localSheetId="11" hidden="1">#REF!,#REF!,#REF!,#REF!,#REF!,#REF!,#REF!</definedName>
    <definedName name="P1_SCOPE_CORR" hidden="1">#REF!,#REF!,#REF!,#REF!,#REF!,#REF!,#REF!</definedName>
    <definedName name="P1_SCOPE_F1_PRT">'[6]Ф-1 (для АО-энерго)'!$D$74:$E$84,'[6]Ф-1 (для АО-энерго)'!$D$71:$E$72,'[6]Ф-1 (для АО-энерго)'!$D$66:$E$69,'[6]Ф-1 (для АО-энерго)'!$D$61:$E$64</definedName>
    <definedName name="P1_SCOPE_F2_PRT">'[6]Ф-2 (для АО-энерго)'!$G$56,'[6]Ф-2 (для АО-энерго)'!$E$55:$E$56,'[6]Ф-2 (для АО-энерго)'!$F$55:$G$55,'[6]Ф-2 (для АО-энерго)'!$D$55</definedName>
    <definedName name="P1_SCOPE_FLOAD" hidden="1">'[5]Ген. не уч. ОРЭМ'!$F$33:$F$36,'[5]Ген. не уч. ОРЭМ'!$F$38:$F$43,'[5]Ген. не уч. ОРЭМ'!$F$45:$F$45,'[5]Ген. не уч. ОРЭМ'!$F$47:$F$47,'[5]Ген. не уч. ОРЭМ'!$F$49:$F$49,'[5]Ген. не уч. ОРЭМ'!$F$51:$F$51</definedName>
    <definedName name="P1_SCOPE_FRML" hidden="1">'[5]Ген. не уч. ОРЭМ'!$F$18:$F$26,'[5]Ген. не уч. ОРЭМ'!$F$28:$F$29,'[5]Ген. не уч. ОРЭМ'!$F$31:$F$31,'[5]Ген. не уч. ОРЭМ'!$F$33:$F$35,'[5]Ген. не уч. ОРЭМ'!$F$38:$F$42,'[5]Ген. не уч. ОРЭМ'!$F$45:$F$45</definedName>
    <definedName name="P1_SCOPE_PER_PRT" localSheetId="1">#REF!,#REF!,#REF!,#REF!,#REF!</definedName>
    <definedName name="P1_SCOPE_PER_PRT" localSheetId="2">#REF!,#REF!,#REF!,#REF!,#REF!</definedName>
    <definedName name="P1_SCOPE_PER_PRT" localSheetId="3">#REF!,#REF!,#REF!,#REF!,#REF!</definedName>
    <definedName name="P1_SCOPE_PER_PRT" localSheetId="4">#REF!,#REF!,#REF!,#REF!,#REF!</definedName>
    <definedName name="P1_SCOPE_PER_PRT" localSheetId="7">#REF!,#REF!,#REF!,#REF!,#REF!</definedName>
    <definedName name="P1_SCOPE_PER_PRT" localSheetId="8">#REF!,#REF!,#REF!,#REF!,#REF!</definedName>
    <definedName name="P1_SCOPE_PER_PRT" localSheetId="10">#REF!,#REF!,#REF!,#REF!,#REF!</definedName>
    <definedName name="P1_SCOPE_PER_PRT" localSheetId="11">#REF!,#REF!,#REF!,#REF!,#REF!</definedName>
    <definedName name="P1_SCOPE_PER_PRT">#REF!,#REF!,#REF!,#REF!,#REF!</definedName>
    <definedName name="P1_SCOPE_SV_LD1">[6]свод!$E$70:$M$79,[6]свод!$E$81:$M$81,[6]свод!$E$83:$M$88,[6]свод!$E$90:$M$90,[6]свод!$E$92:$M$96,[6]свод!$E$98:$M$98,[6]свод!$E$101:$M$102</definedName>
    <definedName name="P1_SCOPE_SV_PRT">[6]свод!$E$23:$H$26,[6]свод!$E$28:$I$29,[6]свод!$E$32:$I$36,[6]свод!$E$38:$I$40,[6]свод!$E$42:$I$53,[6]свод!$E$55:$I$56,[6]свод!$E$58:$I$63</definedName>
    <definedName name="P1_SET_PROT" localSheetId="1" hidden="1">#REF!,#REF!,#REF!,#REF!,#REF!,#REF!,#REF!</definedName>
    <definedName name="P1_SET_PROT" localSheetId="2" hidden="1">#REF!,#REF!,#REF!,#REF!,#REF!,#REF!,#REF!</definedName>
    <definedName name="P1_SET_PROT" localSheetId="3" hidden="1">#REF!,#REF!,#REF!,#REF!,#REF!,#REF!,#REF!</definedName>
    <definedName name="P1_SET_PROT" localSheetId="4" hidden="1">#REF!,#REF!,#REF!,#REF!,#REF!,#REF!,#REF!</definedName>
    <definedName name="P1_SET_PROT" localSheetId="7" hidden="1">#REF!,#REF!,#REF!,#REF!,#REF!,#REF!,#REF!</definedName>
    <definedName name="P1_SET_PROT" localSheetId="8" hidden="1">#REF!,#REF!,#REF!,#REF!,#REF!,#REF!,#REF!</definedName>
    <definedName name="P1_SET_PROT" localSheetId="10" hidden="1">#REF!,#REF!,#REF!,#REF!,#REF!,#REF!,#REF!</definedName>
    <definedName name="P1_SET_PROT" localSheetId="1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localSheetId="2" hidden="1">#REF!,#REF!,#REF!,#REF!,#REF!,#REF!,#REF!</definedName>
    <definedName name="P1_SET_PRT" localSheetId="3" hidden="1">#REF!,#REF!,#REF!,#REF!,#REF!,#REF!,#REF!</definedName>
    <definedName name="P1_SET_PRT" localSheetId="4" hidden="1">#REF!,#REF!,#REF!,#REF!,#REF!,#REF!,#REF!</definedName>
    <definedName name="P1_SET_PRT" localSheetId="7" hidden="1">#REF!,#REF!,#REF!,#REF!,#REF!,#REF!,#REF!</definedName>
    <definedName name="P1_SET_PRT" localSheetId="8" hidden="1">#REF!,#REF!,#REF!,#REF!,#REF!,#REF!,#REF!</definedName>
    <definedName name="P1_SET_PRT" localSheetId="10" hidden="1">#REF!,#REF!,#REF!,#REF!,#REF!,#REF!,#REF!</definedName>
    <definedName name="P1_SET_PRT" localSheetId="11" hidden="1">#REF!,#REF!,#REF!,#REF!,#REF!,#REF!,#REF!</definedName>
    <definedName name="P1_SET_PRT" hidden="1">#REF!,#REF!,#REF!,#REF!,#REF!,#REF!,#REF!</definedName>
    <definedName name="P12_T28_Protection" localSheetId="1">P1_T28_Protection,P2_T28_Protection,P3_T28_Protection,P4_T28_Protection,P5_T28_Protection,P6_T28_Protection,P7_T28_Protection,P8_T28_Protection</definedName>
    <definedName name="P12_T28_Protection" localSheetId="2">P1_T28_Protection,P2_T28_Protection,P3_T28_Protection,P4_T28_Protection,P5_T28_Protection,P6_T28_Protection,P7_T28_Protection,P8_T28_Protection</definedName>
    <definedName name="P12_T28_Protection" localSheetId="3">P1_T28_Protection,P2_T28_Protection,P3_T28_Protection,P4_T28_Protection,P5_T28_Protection,P6_T28_Protection,P7_T28_Protection,P8_T28_Protection</definedName>
    <definedName name="P12_T28_Protection" localSheetId="4">P1_T28_Protection,P2_T28_Protection,P3_T28_Protection,P4_T28_Protection,P5_T28_Protection,P6_T28_Protection,P7_T28_Protection,P8_T28_Protection</definedName>
    <definedName name="P12_T28_Protection" localSheetId="7">P1_T28_Protection,P2_T28_Protection,P3_T28_Protection,P4_T28_Protection,P5_T28_Protection,P6_T28_Protection,P7_T28_Protection,P8_T28_Protection</definedName>
    <definedName name="P12_T28_Protection" localSheetId="8">P1_T28_Protection,P2_T28_Protection,P3_T28_Protection,P4_T28_Protection,P5_T28_Protection,P6_T28_Protection,P7_T28_Protection,P8_T28_Protection</definedName>
    <definedName name="P12_T28_Protection" localSheetId="10">P1_T28_Protection,P2_T28_Protection,P3_T28_Protection,P4_T28_Protection,P5_T28_Protection,P6_T28_Protection,P7_T28_Protection,P8_T28_Protection</definedName>
    <definedName name="P12_T28_Protection" localSheetId="1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6_SCOPE_FULL_LOAD" localSheetId="1" hidden="1">[0]!P2_SCOPE_FULL_LOAD,[0]!P3_SCOPE_FULL_LOAD,[0]!P4_SCOPE_FULL_LOAD,[0]!P5_SCOPE_FULL_LOAD,[0]!P6_SCOPE_FULL_LOAD,[0]!P7_SCOPE_FULL_LOAD,[0]!P8_SCOPE_FULL_LOAD</definedName>
    <definedName name="P16_SCOPE_FULL_LOAD" localSheetId="2" hidden="1">[0]!P2_SCOPE_FULL_LOAD,[0]!P3_SCOPE_FULL_LOAD,[0]!P4_SCOPE_FULL_LOAD,[0]!P5_SCOPE_FULL_LOAD,[0]!P6_SCOPE_FULL_LOAD,[0]!P7_SCOPE_FULL_LOAD,[0]!P8_SCOPE_FULL_LOAD</definedName>
    <definedName name="P16_SCOPE_FULL_LOAD" localSheetId="3" hidden="1">[0]!P2_SCOPE_FULL_LOAD,[0]!P3_SCOPE_FULL_LOAD,[0]!P4_SCOPE_FULL_LOAD,[0]!P5_SCOPE_FULL_LOAD,[0]!P6_SCOPE_FULL_LOAD,[0]!P7_SCOPE_FULL_LOAD,[0]!P8_SCOPE_FULL_LOAD</definedName>
    <definedName name="P16_SCOPE_FULL_LOAD" localSheetId="4" hidden="1">[0]!P2_SCOPE_FULL_LOAD,[0]!P3_SCOPE_FULL_LOAD,[0]!P4_SCOPE_FULL_LOAD,[0]!P5_SCOPE_FULL_LOAD,[0]!P6_SCOPE_FULL_LOAD,[0]!P7_SCOPE_FULL_LOAD,[0]!P8_SCOPE_FULL_LOAD</definedName>
    <definedName name="P16_SCOPE_FULL_LOAD" localSheetId="7" hidden="1">[0]!P2_SCOPE_FULL_LOAD,[0]!P3_SCOPE_FULL_LOAD,[0]!P4_SCOPE_FULL_LOAD,[0]!P5_SCOPE_FULL_LOAD,[0]!P6_SCOPE_FULL_LOAD,[0]!P7_SCOPE_FULL_LOAD,[0]!P8_SCOPE_FULL_LOAD</definedName>
    <definedName name="P16_SCOPE_FULL_LOAD" localSheetId="8" hidden="1">[0]!P2_SCOPE_FULL_LOAD,[0]!P3_SCOPE_FULL_LOAD,[0]!P4_SCOPE_FULL_LOAD,[0]!P5_SCOPE_FULL_LOAD,[0]!P6_SCOPE_FULL_LOAD,[0]!P7_SCOPE_FULL_LOAD,[0]!P8_SCOPE_FULL_LOAD</definedName>
    <definedName name="P16_SCOPE_FULL_LOAD" localSheetId="10" hidden="1">[0]!P2_SCOPE_FULL_LOAD,[0]!P3_SCOPE_FULL_LOAD,[0]!P4_SCOPE_FULL_LOAD,[0]!P5_SCOPE_FULL_LOAD,[0]!P6_SCOPE_FULL_LOAD,[0]!P7_SCOPE_FULL_LOAD,[0]!P8_SCOPE_FULL_LOAD</definedName>
    <definedName name="P16_SCOPE_FULL_LOAD" localSheetId="11" hidden="1">[0]!P2_SCOPE_FULL_LOAD,[0]!P3_SCOPE_FULL_LOAD,[0]!P4_SCOPE_FULL_LOAD,[0]!P5_SCOPE_FULL_LOAD,[0]!P6_SCOPE_FULL_LOAD,[0]!P7_SCOPE_FULL_LOAD,[0]!P8_SCOPE_FULL_LOAD</definedName>
    <definedName name="P16_SCOPE_FULL_LOAD" hidden="1">[0]!P2_SCOPE_FULL_LOAD,[0]!P3_SCOPE_FULL_LOAD,[0]!P4_SCOPE_FULL_LOAD,[0]!P5_SCOPE_FULL_LOAD,[0]!P6_SCOPE_FULL_LOAD,[0]!P7_SCOPE_FULL_LOAD,[0]!P8_SCOPE_FULL_LOAD</definedName>
    <definedName name="P17_SCOPE_FULL_LOAD" localSheetId="1" hidden="1">[0]!P9_SCOPE_FULL_LOAD,P10_SCOPE_FULL_LOAD,P11_SCOPE_FULL_LOAD,P12_SCOPE_FULL_LOAD,P13_SCOPE_FULL_LOAD,P14_SCOPE_FULL_LOAD,P15_SCOPE_FULL_LOAD</definedName>
    <definedName name="P17_SCOPE_FULL_LOAD" localSheetId="2" hidden="1">[0]!P9_SCOPE_FULL_LOAD,P10_SCOPE_FULL_LOAD,P11_SCOPE_FULL_LOAD,P12_SCOPE_FULL_LOAD,P13_SCOPE_FULL_LOAD,P14_SCOPE_FULL_LOAD,P15_SCOPE_FULL_LOAD</definedName>
    <definedName name="P17_SCOPE_FULL_LOAD" localSheetId="3" hidden="1">[0]!P9_SCOPE_FULL_LOAD,P10_SCOPE_FULL_LOAD,P11_SCOPE_FULL_LOAD,P12_SCOPE_FULL_LOAD,P13_SCOPE_FULL_LOAD,P14_SCOPE_FULL_LOAD,P15_SCOPE_FULL_LOAD</definedName>
    <definedName name="P17_SCOPE_FULL_LOAD" localSheetId="4" hidden="1">[0]!P9_SCOPE_FULL_LOAD,P10_SCOPE_FULL_LOAD,P11_SCOPE_FULL_LOAD,P12_SCOPE_FULL_LOAD,P13_SCOPE_FULL_LOAD,P14_SCOPE_FULL_LOAD,P15_SCOPE_FULL_LOAD</definedName>
    <definedName name="P17_SCOPE_FULL_LOAD" localSheetId="7" hidden="1">[0]!P9_SCOPE_FULL_LOAD,P10_SCOPE_FULL_LOAD,P11_SCOPE_FULL_LOAD,P12_SCOPE_FULL_LOAD,P13_SCOPE_FULL_LOAD,P14_SCOPE_FULL_LOAD,P15_SCOPE_FULL_LOAD</definedName>
    <definedName name="P17_SCOPE_FULL_LOAD" localSheetId="8" hidden="1">[0]!P9_SCOPE_FULL_LOAD,P10_SCOPE_FULL_LOAD,P11_SCOPE_FULL_LOAD,P12_SCOPE_FULL_LOAD,P13_SCOPE_FULL_LOAD,P14_SCOPE_FULL_LOAD,P15_SCOPE_FULL_LOAD</definedName>
    <definedName name="P17_SCOPE_FULL_LOAD" localSheetId="10" hidden="1">[0]!P9_SCOPE_FULL_LOAD,P10_SCOPE_FULL_LOAD,P11_SCOPE_FULL_LOAD,P12_SCOPE_FULL_LOAD,P13_SCOPE_FULL_LOAD,P14_SCOPE_FULL_LOAD,P15_SCOPE_FULL_LOAD</definedName>
    <definedName name="P17_SCOPE_FULL_LOAD" localSheetId="11" hidden="1">[0]!P9_SCOPE_FULL_LOAD,P10_SCOPE_FULL_LOAD,P11_SCOPE_FULL_LOAD,P12_SCOPE_FULL_LOAD,P13_SCOPE_FULL_LOAD,P14_SCOPE_FULL_LOAD,P15_SCOPE_FULL_LOAD</definedName>
    <definedName name="P17_SCOPE_FULL_LOAD" hidden="1">[0]!P9_SCOPE_FULL_LOAD,P10_SCOPE_FULL_LOAD,P11_SCOPE_FULL_LOAD,P12_SCOPE_FULL_LOAD,P13_SCOPE_FULL_LOAD,P14_SCOPE_FULL_LOAD,P15_SCOPE_FULL_LOAD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localSheetId="3" hidden="1">P5_T1_Protect,P6_T1_Protect,P7_T1_Protect,P8_T1_Protect,P9_T1_Protect,P10_T1_Protect,P11_T1_Protect,P12_T1_Protect,P13_T1_Protect,P14_T1_Protect</definedName>
    <definedName name="P19_T1_Protect" localSheetId="4" hidden="1">P5_T1_Protect,P6_T1_Protect,P7_T1_Protect,P8_T1_Protect,P9_T1_Protect,P10_T1_Protect,P11_T1_Protect,P12_T1_Protect,P13_T1_Protect,P14_T1_Protect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localSheetId="1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[4]FST5!$G$100:$G$116,[4]FST5!$G$118:$G$123,[4]FST5!$G$125:$G$126,[4]FST5!$G$128:$G$131,[4]FST5!$G$133,[4]FST5!$G$135:$G$139,[4]FST5!$G$141</definedName>
    <definedName name="P2_SC_CLR" localSheetId="1" hidden="1">#REF!,#REF!,#REF!,#REF!,#REF!</definedName>
    <definedName name="P2_SC_CLR" localSheetId="2" hidden="1">#REF!,#REF!,#REF!,#REF!,#REF!</definedName>
    <definedName name="P2_SC_CLR" localSheetId="3" hidden="1">#REF!,#REF!,#REF!,#REF!,#REF!</definedName>
    <definedName name="P2_SC_CLR" localSheetId="4" hidden="1">#REF!,#REF!,#REF!,#REF!,#REF!</definedName>
    <definedName name="P2_SC_CLR" localSheetId="7" hidden="1">#REF!,#REF!,#REF!,#REF!,#REF!</definedName>
    <definedName name="P2_SC_CLR" localSheetId="8" hidden="1">#REF!,#REF!,#REF!,#REF!,#REF!</definedName>
    <definedName name="P2_SC_CLR" localSheetId="10" hidden="1">#REF!,#REF!,#REF!,#REF!,#REF!</definedName>
    <definedName name="P2_SC_CLR" localSheetId="11" hidden="1">#REF!,#REF!,#REF!,#REF!,#REF!</definedName>
    <definedName name="P2_SC_CLR" hidden="1">#REF!,#REF!,#REF!,#REF!,#REF!</definedName>
    <definedName name="P2_SCOPE_16_PRT">'[6]16'!$E$38:$I$38,'[6]16'!$E$41:$I$41,'[6]16'!$E$45:$I$47,'[6]16'!$E$49:$I$49,'[6]16'!$E$53:$I$54,'[6]16'!$E$56:$I$57,'[6]16'!$E$59:$I$59,'[6]16'!$E$9:$I$13</definedName>
    <definedName name="P2_SCOPE_4_PRT">'[6]4'!$P$25:$S$25,'[6]4'!$P$27:$S$31,'[6]4'!$U$14:$X$20,'[6]4'!$U$23:$X$23,'[6]4'!$U$25:$X$25,'[6]4'!$U$27:$X$31,'[6]4'!$Z$14:$AC$20,'[6]4'!$Z$23:$AC$23,'[6]4'!$Z$25:$AC$25</definedName>
    <definedName name="P2_SCOPE_5_PRT">'[6]5'!$P$25:$S$25,'[6]5'!$P$27:$S$31,'[6]5'!$U$14:$X$21,'[6]5'!$U$23:$X$23,'[6]5'!$U$25:$X$25,'[6]5'!$U$27:$X$31,'[6]5'!$Z$14:$AC$21,'[6]5'!$Z$23:$AC$23,'[6]5'!$Z$25:$AC$25</definedName>
    <definedName name="P2_SCOPE_CORR" localSheetId="1" hidden="1">#REF!,#REF!,#REF!,#REF!,#REF!,#REF!,#REF!,#REF!</definedName>
    <definedName name="P2_SCOPE_CORR" localSheetId="2" hidden="1">#REF!,#REF!,#REF!,#REF!,#REF!,#REF!,#REF!,#REF!</definedName>
    <definedName name="P2_SCOPE_CORR" localSheetId="3" hidden="1">#REF!,#REF!,#REF!,#REF!,#REF!,#REF!,#REF!,#REF!</definedName>
    <definedName name="P2_SCOPE_CORR" localSheetId="4" hidden="1">#REF!,#REF!,#REF!,#REF!,#REF!,#REF!,#REF!,#REF!</definedName>
    <definedName name="P2_SCOPE_CORR" localSheetId="7" hidden="1">#REF!,#REF!,#REF!,#REF!,#REF!,#REF!,#REF!,#REF!</definedName>
    <definedName name="P2_SCOPE_CORR" localSheetId="8" hidden="1">#REF!,#REF!,#REF!,#REF!,#REF!,#REF!,#REF!,#REF!</definedName>
    <definedName name="P2_SCOPE_CORR" localSheetId="10" hidden="1">#REF!,#REF!,#REF!,#REF!,#REF!,#REF!,#REF!,#REF!</definedName>
    <definedName name="P2_SCOPE_CORR" localSheetId="11" hidden="1">#REF!,#REF!,#REF!,#REF!,#REF!,#REF!,#REF!,#REF!</definedName>
    <definedName name="P2_SCOPE_CORR" hidden="1">#REF!,#REF!,#REF!,#REF!,#REF!,#REF!,#REF!,#REF!</definedName>
    <definedName name="P2_SCOPE_F1_PRT">'[6]Ф-1 (для АО-энерго)'!$D$56:$E$59,'[6]Ф-1 (для АО-энерго)'!$D$34:$E$50,'[6]Ф-1 (для АО-энерго)'!$D$32:$E$32,'[6]Ф-1 (для АО-энерго)'!$D$23:$E$30</definedName>
    <definedName name="P2_SCOPE_F2_PRT">'[6]Ф-2 (для АО-энерго)'!$D$52:$G$54,'[6]Ф-2 (для АО-энерго)'!$C$21:$E$42,'[6]Ф-2 (для АО-энерго)'!$A$12:$E$12,'[6]Ф-2 (для АО-энерго)'!$C$8:$E$11</definedName>
    <definedName name="P2_SCOPE_PER_PRT" localSheetId="1">#REF!,#REF!,#REF!,#REF!,#REF!</definedName>
    <definedName name="P2_SCOPE_PER_PRT" localSheetId="2">#REF!,#REF!,#REF!,#REF!,#REF!</definedName>
    <definedName name="P2_SCOPE_PER_PRT" localSheetId="3">#REF!,#REF!,#REF!,#REF!,#REF!</definedName>
    <definedName name="P2_SCOPE_PER_PRT" localSheetId="4">#REF!,#REF!,#REF!,#REF!,#REF!</definedName>
    <definedName name="P2_SCOPE_PER_PRT" localSheetId="7">#REF!,#REF!,#REF!,#REF!,#REF!</definedName>
    <definedName name="P2_SCOPE_PER_PRT" localSheetId="8">#REF!,#REF!,#REF!,#REF!,#REF!</definedName>
    <definedName name="P2_SCOPE_PER_PRT" localSheetId="10">#REF!,#REF!,#REF!,#REF!,#REF!</definedName>
    <definedName name="P2_SCOPE_PER_PRT" localSheetId="11">#REF!,#REF!,#REF!,#REF!,#REF!</definedName>
    <definedName name="P2_SCOPE_PER_PRT">#REF!,#REF!,#REF!,#REF!,#REF!</definedName>
    <definedName name="P2_SCOPE_SV_PRT">[6]свод!$E$72:$I$79,[6]свод!$E$81:$I$81,[6]свод!$E$85:$H$88,[6]свод!$E$90:$I$90,[6]свод!$E$107:$I$112,[6]свод!$E$114:$I$117,[6]свод!$E$124:$H$127</definedName>
    <definedName name="P3_dip" hidden="1">[4]FST5!$G$143:$G$145,[4]FST5!$G$214:$G$217,[4]FST5!$G$219:$G$224,[4]FST5!$G$226,[4]FST5!$G$228,[4]FST5!$G$230,[4]FST5!$G$232,[4]FST5!$G$197:$G$212</definedName>
    <definedName name="P3_SCOPE_F1_PRT">'[6]Ф-1 (для АО-энерго)'!$E$16:$E$17,'[6]Ф-1 (для АО-энерго)'!$C$4:$D$4,'[6]Ф-1 (для АО-энерго)'!$C$7:$E$10,'[6]Ф-1 (для АО-энерго)'!$A$11:$E$11</definedName>
    <definedName name="P3_SCOPE_PER_PRT" localSheetId="1">#REF!,#REF!,#REF!,#REF!,#REF!</definedName>
    <definedName name="P3_SCOPE_PER_PRT" localSheetId="2">#REF!,#REF!,#REF!,#REF!,#REF!</definedName>
    <definedName name="P3_SCOPE_PER_PRT" localSheetId="3">#REF!,#REF!,#REF!,#REF!,#REF!</definedName>
    <definedName name="P3_SCOPE_PER_PRT" localSheetId="4">#REF!,#REF!,#REF!,#REF!,#REF!</definedName>
    <definedName name="P3_SCOPE_PER_PRT" localSheetId="7">#REF!,#REF!,#REF!,#REF!,#REF!</definedName>
    <definedName name="P3_SCOPE_PER_PRT" localSheetId="8">#REF!,#REF!,#REF!,#REF!,#REF!</definedName>
    <definedName name="P3_SCOPE_PER_PRT" localSheetId="10">#REF!,#REF!,#REF!,#REF!,#REF!</definedName>
    <definedName name="P3_SCOPE_PER_PRT" localSheetId="11">#REF!,#REF!,#REF!,#REF!,#REF!</definedName>
    <definedName name="P3_SCOPE_PER_PRT">#REF!,#REF!,#REF!,#REF!,#REF!</definedName>
    <definedName name="P3_SCOPE_SV_PRT">[6]свод!$D$135:$G$135,[6]свод!$I$135:$I$140,[6]свод!$H$137:$H$140,[6]свод!$D$138:$G$140,[6]свод!$E$15:$I$16,[6]свод!$E$120:$I$121,[6]свод!$E$18:$I$19</definedName>
    <definedName name="P4_dip" hidden="1">[4]FST5!$G$70:$G$75,[4]FST5!$G$77:$G$78,[4]FST5!$G$80:$G$83,[4]FST5!$G$85,[4]FST5!$G$87:$G$91,[4]FST5!$G$93,[4]FST5!$G$95:$G$97,[4]FST5!$G$52:$G$68</definedName>
    <definedName name="P4_SCOPE_F1_PRT">'[6]Ф-1 (для АО-энерго)'!$C$13:$E$13,'[6]Ф-1 (для АО-энерго)'!$A$14:$E$14,'[6]Ф-1 (для АО-энерго)'!$C$23:$C$50,'[6]Ф-1 (для АО-энерго)'!$C$54:$C$95</definedName>
    <definedName name="P4_SCOPE_PER_PRT" localSheetId="1">#REF!,#REF!,#REF!,#REF!,#REF!</definedName>
    <definedName name="P4_SCOPE_PER_PRT" localSheetId="2">#REF!,#REF!,#REF!,#REF!,#REF!</definedName>
    <definedName name="P4_SCOPE_PER_PRT" localSheetId="3">#REF!,#REF!,#REF!,#REF!,#REF!</definedName>
    <definedName name="P4_SCOPE_PER_PRT" localSheetId="4">#REF!,#REF!,#REF!,#REF!,#REF!</definedName>
    <definedName name="P4_SCOPE_PER_PRT" localSheetId="7">#REF!,#REF!,#REF!,#REF!,#REF!</definedName>
    <definedName name="P4_SCOPE_PER_PRT" localSheetId="8">#REF!,#REF!,#REF!,#REF!,#REF!</definedName>
    <definedName name="P4_SCOPE_PER_PRT" localSheetId="10">#REF!,#REF!,#REF!,#REF!,#REF!</definedName>
    <definedName name="P4_SCOPE_PER_PRT" localSheetId="11">#REF!,#REF!,#REF!,#REF!,#REF!</definedName>
    <definedName name="P4_SCOPE_PER_PRT">#REF!,#REF!,#REF!,#REF!,#REF!</definedName>
    <definedName name="P5_SCOPE_PER_PRT" localSheetId="1">#REF!,#REF!,#REF!,#REF!,#REF!</definedName>
    <definedName name="P5_SCOPE_PER_PRT" localSheetId="2">#REF!,#REF!,#REF!,#REF!,#REF!</definedName>
    <definedName name="P5_SCOPE_PER_PRT" localSheetId="3">#REF!,#REF!,#REF!,#REF!,#REF!</definedName>
    <definedName name="P5_SCOPE_PER_PRT" localSheetId="4">#REF!,#REF!,#REF!,#REF!,#REF!</definedName>
    <definedName name="P5_SCOPE_PER_PRT" localSheetId="7">#REF!,#REF!,#REF!,#REF!,#REF!</definedName>
    <definedName name="P5_SCOPE_PER_PRT" localSheetId="8">#REF!,#REF!,#REF!,#REF!,#REF!</definedName>
    <definedName name="P5_SCOPE_PER_PRT" localSheetId="10">#REF!,#REF!,#REF!,#REF!,#REF!</definedName>
    <definedName name="P5_SCOPE_PER_PRT" localSheetId="11">#REF!,#REF!,#REF!,#REF!,#REF!</definedName>
    <definedName name="P5_SCOPE_PER_PRT">#REF!,#REF!,#REF!,#REF!,#REF!</definedName>
    <definedName name="P6_SCOPE_PER_PRT" localSheetId="1">#REF!,#REF!,#REF!,#REF!,#REF!</definedName>
    <definedName name="P6_SCOPE_PER_PRT" localSheetId="2">#REF!,#REF!,#REF!,#REF!,#REF!</definedName>
    <definedName name="P6_SCOPE_PER_PRT" localSheetId="3">#REF!,#REF!,#REF!,#REF!,#REF!</definedName>
    <definedName name="P6_SCOPE_PER_PRT" localSheetId="4">#REF!,#REF!,#REF!,#REF!,#REF!</definedName>
    <definedName name="P6_SCOPE_PER_PRT" localSheetId="7">#REF!,#REF!,#REF!,#REF!,#REF!</definedName>
    <definedName name="P6_SCOPE_PER_PRT" localSheetId="8">#REF!,#REF!,#REF!,#REF!,#REF!</definedName>
    <definedName name="P6_SCOPE_PER_PRT" localSheetId="10">#REF!,#REF!,#REF!,#REF!,#REF!</definedName>
    <definedName name="P6_SCOPE_PER_PRT" localSheetId="11">#REF!,#REF!,#REF!,#REF!,#REF!</definedName>
    <definedName name="P6_SCOPE_PER_PRT">#REF!,#REF!,#REF!,#REF!,#REF!</definedName>
    <definedName name="P6_T2.1?Protection" localSheetId="1">P1_T2.1?Protection</definedName>
    <definedName name="P6_T2.1?Protection" localSheetId="2">P1_T2.1?Protection</definedName>
    <definedName name="P6_T2.1?Protection" localSheetId="3">P1_T2.1?Protection</definedName>
    <definedName name="P6_T2.1?Protection" localSheetId="4">P1_T2.1?Protection</definedName>
    <definedName name="P6_T2.1?Protection" localSheetId="7">P1_T2.1?Protection</definedName>
    <definedName name="P6_T2.1?Protection" localSheetId="8">P1_T2.1?Protection</definedName>
    <definedName name="P6_T2.1?Protection" localSheetId="10">P1_T2.1?Protection</definedName>
    <definedName name="P6_T2.1?Protection" localSheetId="11">P1_T2.1?Protection</definedName>
    <definedName name="P6_T2.1?Protection">P1_T2.1?Protection</definedName>
    <definedName name="P7_SCOPE_PER_PRT" localSheetId="1">#REF!,#REF!,#REF!,#REF!,#REF!</definedName>
    <definedName name="P7_SCOPE_PER_PRT" localSheetId="2">#REF!,#REF!,#REF!,#REF!,#REF!</definedName>
    <definedName name="P7_SCOPE_PER_PRT" localSheetId="3">#REF!,#REF!,#REF!,#REF!,#REF!</definedName>
    <definedName name="P7_SCOPE_PER_PRT" localSheetId="4">#REF!,#REF!,#REF!,#REF!,#REF!</definedName>
    <definedName name="P7_SCOPE_PER_PRT" localSheetId="7">#REF!,#REF!,#REF!,#REF!,#REF!</definedName>
    <definedName name="P7_SCOPE_PER_PRT" localSheetId="8">#REF!,#REF!,#REF!,#REF!,#REF!</definedName>
    <definedName name="P7_SCOPE_PER_PRT" localSheetId="10">#REF!,#REF!,#REF!,#REF!,#REF!</definedName>
    <definedName name="P7_SCOPE_PER_PRT" localSheetId="11">#REF!,#REF!,#REF!,#REF!,#REF!</definedName>
    <definedName name="P7_SCOPE_PER_PRT">#REF!,#REF!,#REF!,#REF!,#REF!</definedName>
    <definedName name="P8_SCOPE_PER_PRT" localSheetId="1">#REF!,#REF!,#REF!,'2010'!P1_SCOPE_PER_PRT,'2010'!P2_SCOPE_PER_PRT,'2010'!P3_SCOPE_PER_PRT,'2010'!P4_SCOPE_PER_PRT</definedName>
    <definedName name="P8_SCOPE_PER_PRT" localSheetId="2">#REF!,#REF!,#REF!,'2011'!P1_SCOPE_PER_PRT,'2011'!P2_SCOPE_PER_PRT,'2011'!P3_SCOPE_PER_PRT,'2011'!P4_SCOPE_PER_PRT</definedName>
    <definedName name="P8_SCOPE_PER_PRT" localSheetId="3">#REF!,#REF!,#REF!,'2012'!P1_SCOPE_PER_PRT,'2012'!P2_SCOPE_PER_PRT,'2012'!P3_SCOPE_PER_PRT,'2012'!P4_SCOPE_PER_PRT</definedName>
    <definedName name="P8_SCOPE_PER_PRT" localSheetId="4">#REF!,#REF!,#REF!,'2013'!P1_SCOPE_PER_PRT,'2013'!P2_SCOPE_PER_PRT,'2013'!P3_SCOPE_PER_PRT,'2013'!P4_SCOPE_PER_PRT</definedName>
    <definedName name="P8_SCOPE_PER_PRT" localSheetId="7">#REF!,#REF!,#REF!,'2016'!P1_SCOPE_PER_PRT,'2016'!P2_SCOPE_PER_PRT,'2016'!P3_SCOPE_PER_PRT,'2016'!P4_SCOPE_PER_PRT</definedName>
    <definedName name="P8_SCOPE_PER_PRT" localSheetId="8">#REF!,#REF!,#REF!,'2017'!P1_SCOPE_PER_PRT,'2017'!P2_SCOPE_PER_PRT,'2017'!P3_SCOPE_PER_PRT,'2017'!P4_SCOPE_PER_PRT</definedName>
    <definedName name="P8_SCOPE_PER_PRT" localSheetId="10">#REF!,#REF!,#REF!,'2019'!P1_SCOPE_PER_PRT,'2019'!P2_SCOPE_PER_PRT,'2019'!P3_SCOPE_PER_PRT,'2019'!P4_SCOPE_PER_PRT</definedName>
    <definedName name="P8_SCOPE_PER_PRT" localSheetId="11">#REF!,#REF!,#REF!,'2020'!P1_SCOPE_PER_PRT,'2020'!P2_SCOPE_PER_PRT,'2020'!P3_SCOPE_PER_PRT,'2020'!P4_SCOPE_PER_PRT</definedName>
    <definedName name="P8_SCOPE_PER_PRT">#REF!,#REF!,#REF!,P1_SCOPE_PER_PRT,P2_SCOPE_PER_PRT,P3_SCOPE_PER_PRT,P4_SCOPE_PER_PRT</definedName>
    <definedName name="REG">[5]TEHSHEET!$B$2:$B$14</definedName>
    <definedName name="REG_PROT">[2]regs!$H$18:$H$23,[2]regs!$H$25:$H$26,[2]regs!$H$28:$H$28,[2]regs!$H$30:$H$32,[2]regs!$H$35:$H$39,[2]regs!$H$46:$H$46,[2]regs!$H$13:$H$16</definedName>
    <definedName name="regions">[2]regs!$A$1:$A$87</definedName>
    <definedName name="rr">#N/A</definedName>
    <definedName name="ŕŕ">#N/A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.1_PRT">'[6]17.1'!$D$14:$F$17,'[6]17.1'!$D$19:$F$22,'[6]17.1'!$I$9:$I$12,'[6]17.1'!$I$14:$I$17,'[6]17.1'!$I$19:$I$22,'[6]17.1'!$D$9:$F$12</definedName>
    <definedName name="SCOPE_17_PRT">'[6]17'!$J$39:$M$41,'[6]17'!$E$43:$H$51,'[6]17'!$J$43:$M$51,'[6]17'!$E$54:$H$56,'[6]17'!$E$58:$H$66,'[6]17'!$E$69:$M$81,'[6]17'!$E$9:$H$11,P1_SCOPE_17_PRT</definedName>
    <definedName name="SCOPE_24_LD">'[6]24'!$E$8:$J$47,'[6]24'!$E$49:$J$66</definedName>
    <definedName name="SCOPE_24_PRT">'[6]24'!$E$41:$I$41,'[6]24'!$E$34:$I$34,'[6]24'!$E$36:$I$36,'[6]24'!$E$43:$I$43</definedName>
    <definedName name="SCOPE_25_PRT">'[6]25'!$E$20:$I$20,'[6]25'!$E$34:$I$34,'[6]25'!$E$41:$I$41,'[6]25'!$E$8:$I$10</definedName>
    <definedName name="SCOPE_4_PRT">'[6]4'!$Z$27:$AC$31,'[6]4'!$F$14:$I$20,P1_SCOPE_4_PRT,P2_SCOPE_4_PRT</definedName>
    <definedName name="SCOPE_5_PRT">'[6]5'!$Z$27:$AC$31,'[6]5'!$F$14:$I$21,P1_SCOPE_5_PRT,P2_SCOPE_5_PRT</definedName>
    <definedName name="SCOPE_F1_PRT">'[6]Ф-1 (для АО-энерго)'!$D$86:$E$95,P1_SCOPE_F1_PRT,P2_SCOPE_F1_PRT,P3_SCOPE_F1_PRT,P4_SCOPE_F1_PRT</definedName>
    <definedName name="SCOPE_F2_PRT">'[6]Ф-2 (для АО-энерго)'!$C$5:$D$5,'[6]Ф-2 (для АО-энерго)'!$C$52:$C$57,'[6]Ф-2 (для АО-энерго)'!$D$57:$G$57,P1_SCOPE_F2_PRT,P2_SCOPE_F2_PRT</definedName>
    <definedName name="SCOPE_FLOAD">'[5]Ген. не уч. ОРЭМ'!$F$13:$F$31,P1_SCOPE_FLOAD</definedName>
    <definedName name="SCOPE_FRML">'[5]Ген. не уч. ОРЭМ'!$F$49:$F$49,'[5]Ген. не уч. ОРЭМ'!$F$13:$F$16,P1_SCOPE_FRML</definedName>
    <definedName name="SCOPE_FULL_LOAD" localSheetId="1">'2010'!P16_SCOPE_FULL_LOAD,'2010'!P17_SCOPE_FULL_LOAD</definedName>
    <definedName name="SCOPE_FULL_LOAD" localSheetId="2">'2011'!P16_SCOPE_FULL_LOAD,'2011'!P17_SCOPE_FULL_LOAD</definedName>
    <definedName name="SCOPE_FULL_LOAD" localSheetId="3">'2012'!P16_SCOPE_FULL_LOAD,'2012'!P17_SCOPE_FULL_LOAD</definedName>
    <definedName name="SCOPE_FULL_LOAD" localSheetId="4">'2013'!P16_SCOPE_FULL_LOAD,'2013'!P17_SCOPE_FULL_LOAD</definedName>
    <definedName name="SCOPE_FULL_LOAD" localSheetId="7">'2016'!P16_SCOPE_FULL_LOAD,'2016'!P17_SCOPE_FULL_LOAD</definedName>
    <definedName name="SCOPE_FULL_LOAD" localSheetId="8">'2017'!P16_SCOPE_FULL_LOAD,'2017'!P17_SCOPE_FULL_LOAD</definedName>
    <definedName name="SCOPE_FULL_LOAD" localSheetId="10">'2019'!P16_SCOPE_FULL_LOAD,'2019'!P17_SCOPE_FULL_LOAD</definedName>
    <definedName name="SCOPE_FULL_LOAD" localSheetId="11">'2020'!P16_SCOPE_FULL_LOAD,'2020'!P17_SCOPE_FULL_LOAD</definedName>
    <definedName name="SCOPE_FULL_LOAD">[0]!P16_SCOPE_FULL_LOAD,[0]!P17_SCOPE_FULL_LOAD</definedName>
    <definedName name="SCOPE_NOTIND" localSheetId="1">[0]!P1_SCOPE_NOTIND,[0]!P2_SCOPE_NOTIND,[0]!P3_SCOPE_NOTIND,[0]!P4_SCOPE_NOTIND,[0]!P5_SCOPE_NOTIND,[0]!P6_SCOPE_NOTIND,[0]!P7_SCOPE_NOTIND,[0]!P8_SCOPE_NOTIND</definedName>
    <definedName name="SCOPE_NOTIND" localSheetId="2">[0]!P1_SCOPE_NOTIND,[0]!P2_SCOPE_NOTIND,[0]!P3_SCOPE_NOTIND,[0]!P4_SCOPE_NOTIND,[0]!P5_SCOPE_NOTIND,[0]!P6_SCOPE_NOTIND,[0]!P7_SCOPE_NOTIND,[0]!P8_SCOPE_NOTIND</definedName>
    <definedName name="SCOPE_NOTIND" localSheetId="3">[0]!P1_SCOPE_NOTIND,[0]!P2_SCOPE_NOTIND,[0]!P3_SCOPE_NOTIND,[0]!P4_SCOPE_NOTIND,[0]!P5_SCOPE_NOTIND,[0]!P6_SCOPE_NOTIND,[0]!P7_SCOPE_NOTIND,[0]!P8_SCOPE_NOTIND</definedName>
    <definedName name="SCOPE_NOTIND" localSheetId="4">[0]!P1_SCOPE_NOTIND,[0]!P2_SCOPE_NOTIND,[0]!P3_SCOPE_NOTIND,[0]!P4_SCOPE_NOTIND,[0]!P5_SCOPE_NOTIND,[0]!P6_SCOPE_NOTIND,[0]!P7_SCOPE_NOTIND,[0]!P8_SCOPE_NOTIND</definedName>
    <definedName name="SCOPE_NOTIND" localSheetId="7">[0]!P1_SCOPE_NOTIND,[0]!P2_SCOPE_NOTIND,[0]!P3_SCOPE_NOTIND,[0]!P4_SCOPE_NOTIND,[0]!P5_SCOPE_NOTIND,[0]!P6_SCOPE_NOTIND,[0]!P7_SCOPE_NOTIND,[0]!P8_SCOPE_NOTIND</definedName>
    <definedName name="SCOPE_NOTIND" localSheetId="8">[0]!P1_SCOPE_NOTIND,[0]!P2_SCOPE_NOTIND,[0]!P3_SCOPE_NOTIND,[0]!P4_SCOPE_NOTIND,[0]!P5_SCOPE_NOTIND,[0]!P6_SCOPE_NOTIND,[0]!P7_SCOPE_NOTIND,[0]!P8_SCOPE_NOTIND</definedName>
    <definedName name="SCOPE_NOTIND" localSheetId="10">[0]!P1_SCOPE_NOTIND,[0]!P2_SCOPE_NOTIND,[0]!P3_SCOPE_NOTIND,[0]!P4_SCOPE_NOTIND,[0]!P5_SCOPE_NOTIND,[0]!P6_SCOPE_NOTIND,[0]!P7_SCOPE_NOTIND,[0]!P8_SCOPE_NOTIND</definedName>
    <definedName name="SCOPE_NOTIND" localSheetId="11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1">[0]!P4_SCOPE_NotInd2,[0]!P5_SCOPE_NotInd2,[0]!P6_SCOPE_NotInd2,[0]!P7_SCOPE_NotInd2</definedName>
    <definedName name="SCOPE_NotInd2" localSheetId="2">[0]!P4_SCOPE_NotInd2,[0]!P5_SCOPE_NotInd2,[0]!P6_SCOPE_NotInd2,[0]!P7_SCOPE_NotInd2</definedName>
    <definedName name="SCOPE_NotInd2" localSheetId="3">[0]!P4_SCOPE_NotInd2,[0]!P5_SCOPE_NotInd2,[0]!P6_SCOPE_NotInd2,[0]!P7_SCOPE_NotInd2</definedName>
    <definedName name="SCOPE_NotInd2" localSheetId="4">[0]!P4_SCOPE_NotInd2,[0]!P5_SCOPE_NotInd2,[0]!P6_SCOPE_NotInd2,[0]!P7_SCOPE_NotInd2</definedName>
    <definedName name="SCOPE_NotInd2" localSheetId="7">[0]!P4_SCOPE_NotInd2,[0]!P5_SCOPE_NotInd2,[0]!P6_SCOPE_NotInd2,[0]!P7_SCOPE_NotInd2</definedName>
    <definedName name="SCOPE_NotInd2" localSheetId="8">[0]!P4_SCOPE_NotInd2,[0]!P5_SCOPE_NotInd2,[0]!P6_SCOPE_NotInd2,[0]!P7_SCOPE_NotInd2</definedName>
    <definedName name="SCOPE_NotInd2" localSheetId="10">[0]!P4_SCOPE_NotInd2,[0]!P5_SCOPE_NotInd2,[0]!P6_SCOPE_NotInd2,[0]!P7_SCOPE_NotInd2</definedName>
    <definedName name="SCOPE_NotInd2" localSheetId="11">[0]!P4_SCOPE_NotInd2,[0]!P5_SCOPE_NotInd2,[0]!P6_SCOPE_NotInd2,[0]!P7_SCOPE_NotInd2</definedName>
    <definedName name="SCOPE_NotInd2">[0]!P4_SCOPE_NotInd2,[0]!P5_SCOPE_NotInd2,[0]!P6_SCOPE_NotInd2,[0]!P7_SCOPE_NotInd2</definedName>
    <definedName name="SCOPE_PER_LD" localSheetId="1">#REF!</definedName>
    <definedName name="SCOPE_PER_LD" localSheetId="2">#REF!</definedName>
    <definedName name="SCOPE_PER_LD" localSheetId="3">#REF!</definedName>
    <definedName name="SCOPE_PER_LD" localSheetId="4">#REF!</definedName>
    <definedName name="SCOPE_PER_LD" localSheetId="7">#REF!</definedName>
    <definedName name="SCOPE_PER_LD" localSheetId="8">#REF!</definedName>
    <definedName name="SCOPE_PER_LD" localSheetId="10">#REF!</definedName>
    <definedName name="SCOPE_PER_LD" localSheetId="11">#REF!</definedName>
    <definedName name="SCOPE_PER_LD">#REF!</definedName>
    <definedName name="SCOPE_PER_PRT" localSheetId="1">'2010'!P5_SCOPE_PER_PRT,'2010'!P6_SCOPE_PER_PRT,'2010'!P7_SCOPE_PER_PRT,'2010'!P8_SCOPE_PER_PRT</definedName>
    <definedName name="SCOPE_PER_PRT" localSheetId="2">'2011'!P5_SCOPE_PER_PRT,'2011'!P6_SCOPE_PER_PRT,'2011'!P7_SCOPE_PER_PRT,'2011'!P8_SCOPE_PER_PRT</definedName>
    <definedName name="SCOPE_PER_PRT" localSheetId="3">'2012'!P5_SCOPE_PER_PRT,'2012'!P6_SCOPE_PER_PRT,'2012'!P7_SCOPE_PER_PRT,'2012'!P8_SCOPE_PER_PRT</definedName>
    <definedName name="SCOPE_PER_PRT" localSheetId="4">'2013'!P5_SCOPE_PER_PRT,'2013'!P6_SCOPE_PER_PRT,'2013'!P7_SCOPE_PER_PRT,'2013'!P8_SCOPE_PER_PRT</definedName>
    <definedName name="SCOPE_PER_PRT" localSheetId="7">'2016'!P5_SCOPE_PER_PRT,'2016'!P6_SCOPE_PER_PRT,'2016'!P7_SCOPE_PER_PRT,'2016'!P8_SCOPE_PER_PRT</definedName>
    <definedName name="SCOPE_PER_PRT" localSheetId="8">'2017'!P5_SCOPE_PER_PRT,'2017'!P6_SCOPE_PER_PRT,'2017'!P7_SCOPE_PER_PRT,'2017'!P8_SCOPE_PER_PRT</definedName>
    <definedName name="SCOPE_PER_PRT" localSheetId="10">'2019'!P5_SCOPE_PER_PRT,'2019'!P6_SCOPE_PER_PRT,'2019'!P7_SCOPE_PER_PRT,'2019'!P8_SCOPE_PER_PRT</definedName>
    <definedName name="SCOPE_PER_PRT" localSheetId="11">'2020'!P5_SCOPE_PER_PRT,'2020'!P6_SCOPE_PER_PRT,'2020'!P7_SCOPE_PER_PRT,'2020'!P8_SCOPE_PER_PRT</definedName>
    <definedName name="SCOPE_PER_PRT">P5_SCOPE_PER_PRT,P6_SCOPE_PER_PRT,P7_SCOPE_PER_PRT,P8_SCOPE_PER_PRT</definedName>
    <definedName name="SCOPE_SETLD" localSheetId="1">#REF!</definedName>
    <definedName name="SCOPE_SETLD" localSheetId="2">#REF!</definedName>
    <definedName name="SCOPE_SETLD" localSheetId="3">#REF!</definedName>
    <definedName name="SCOPE_SETLD" localSheetId="4">#REF!</definedName>
    <definedName name="SCOPE_SETLD" localSheetId="7">#REF!</definedName>
    <definedName name="SCOPE_SETLD" localSheetId="8">#REF!</definedName>
    <definedName name="SCOPE_SETLD" localSheetId="10">#REF!</definedName>
    <definedName name="SCOPE_SETLD" localSheetId="11">#REF!</definedName>
    <definedName name="SCOPE_SETLD">#REF!</definedName>
    <definedName name="SCOPE_SPR_PRT">[6]Справочники!$D$21:$J$22,[6]Справочники!$E$13:$I$14,[6]Справочники!$F$27:$H$28</definedName>
    <definedName name="SCOPE_SV_LD1">[6]свод!$E$104:$M$104,[6]свод!$E$106:$M$117,[6]свод!$E$120:$M$121,[6]свод!$E$123:$M$127,[6]свод!$E$10:$M$68,P1_SCOPE_SV_LD1</definedName>
    <definedName name="SCOPE_SV_PRT">P1_SCOPE_SV_PRT,P2_SCOPE_SV_PRT,P3_SCOPE_SV_PRT</definedName>
    <definedName name="SCOPE_SVOD">[5]Свод!$K$47,[5]Свод!$D$5:$K$44</definedName>
    <definedName name="SET_PROT" localSheetId="1">#REF!,#REF!,#REF!,#REF!,#REF!,'2010'!P1_SET_PROT</definedName>
    <definedName name="SET_PROT" localSheetId="2">#REF!,#REF!,#REF!,#REF!,#REF!,'2011'!P1_SET_PROT</definedName>
    <definedName name="SET_PROT" localSheetId="3">#REF!,#REF!,#REF!,#REF!,#REF!,'2012'!P1_SET_PROT</definedName>
    <definedName name="SET_PROT" localSheetId="4">#REF!,#REF!,#REF!,#REF!,#REF!,'2013'!P1_SET_PROT</definedName>
    <definedName name="SET_PROT" localSheetId="7">#REF!,#REF!,#REF!,#REF!,#REF!,'2016'!P1_SET_PROT</definedName>
    <definedName name="SET_PROT" localSheetId="8">#REF!,#REF!,#REF!,#REF!,#REF!,'2017'!P1_SET_PROT</definedName>
    <definedName name="SET_PROT" localSheetId="10">#REF!,#REF!,#REF!,#REF!,#REF!,'2019'!P1_SET_PROT</definedName>
    <definedName name="SET_PROT" localSheetId="11">#REF!,#REF!,#REF!,#REF!,#REF!,'2020'!P1_SET_PROT</definedName>
    <definedName name="SET_PROT">#REF!,#REF!,#REF!,#REF!,#REF!,P1_SET_PROT</definedName>
    <definedName name="SET_PRT" localSheetId="1">#REF!,#REF!,#REF!,#REF!,'2010'!P1_SET_PRT</definedName>
    <definedName name="SET_PRT" localSheetId="2">#REF!,#REF!,#REF!,#REF!,'2011'!P1_SET_PRT</definedName>
    <definedName name="SET_PRT" localSheetId="3">#REF!,#REF!,#REF!,#REF!,'2012'!P1_SET_PRT</definedName>
    <definedName name="SET_PRT" localSheetId="4">#REF!,#REF!,#REF!,#REF!,'2013'!P1_SET_PRT</definedName>
    <definedName name="SET_PRT" localSheetId="7">#REF!,#REF!,#REF!,#REF!,'2016'!P1_SET_PRT</definedName>
    <definedName name="SET_PRT" localSheetId="8">#REF!,#REF!,#REF!,#REF!,'2017'!P1_SET_PRT</definedName>
    <definedName name="SET_PRT" localSheetId="10">#REF!,#REF!,#REF!,#REF!,'2019'!P1_SET_PRT</definedName>
    <definedName name="SET_PRT" localSheetId="11">#REF!,#REF!,#REF!,#REF!,'2020'!P1_SET_PRT</definedName>
    <definedName name="SET_PRT">#REF!,#REF!,#REF!,#REF!,P1_SET_PRT</definedName>
    <definedName name="SET_SCOPE2">[5]TEHSHEET!$P$1:$P$3</definedName>
    <definedName name="SETcom" localSheetId="1">#REF!</definedName>
    <definedName name="SETcom" localSheetId="2">#REF!</definedName>
    <definedName name="SETcom" localSheetId="3">#REF!</definedName>
    <definedName name="SETcom" localSheetId="4">#REF!</definedName>
    <definedName name="SETcom" localSheetId="7">#REF!</definedName>
    <definedName name="SETcom" localSheetId="8">#REF!</definedName>
    <definedName name="SETcom" localSheetId="10">#REF!</definedName>
    <definedName name="SETcom" localSheetId="11">#REF!</definedName>
    <definedName name="SETcom">#REF!</definedName>
    <definedName name="Sheet2?prefix?">"H"</definedName>
    <definedName name="T1_Protect" localSheetId="1">P15_T1_Protect,P16_T1_Protect,P17_T1_Protect,P18_T1_Protect,'2010'!P19_T1_Protect</definedName>
    <definedName name="T1_Protect" localSheetId="2">P15_T1_Protect,P16_T1_Protect,P17_T1_Protect,P18_T1_Protect,'2011'!P19_T1_Protect</definedName>
    <definedName name="T1_Protect" localSheetId="3">P15_T1_Protect,P16_T1_Protect,P17_T1_Protect,P18_T1_Protect,'2012'!P19_T1_Protect</definedName>
    <definedName name="T1_Protect" localSheetId="4">P15_T1_Protect,P16_T1_Protect,P17_T1_Protect,P18_T1_Protect,'2013'!P19_T1_Protect</definedName>
    <definedName name="T1_Protect" localSheetId="7">P15_T1_Protect,P16_T1_Protect,P17_T1_Protect,P18_T1_Protect,'2016'!P19_T1_Protect</definedName>
    <definedName name="T1_Protect" localSheetId="8">P15_T1_Protect,P16_T1_Protect,P17_T1_Protect,P18_T1_Protect,'2017'!P19_T1_Protect</definedName>
    <definedName name="T1_Protect" localSheetId="10">P15_T1_Protect,P16_T1_Protect,P17_T1_Protect,P18_T1_Protect,'2019'!P19_T1_Protect</definedName>
    <definedName name="T1_Protect" localSheetId="11">P15_T1_Protect,P16_T1_Protect,P17_T1_Protect,P18_T1_Protect,'2020'!P19_T1_Protect</definedName>
    <definedName name="T1_Protect">P15_T1_Protect,P16_T1_Protect,P17_T1_Protect,P18_T1_Protect,P19_T1_Protect</definedName>
    <definedName name="T11?Data">#N/A</definedName>
    <definedName name="T17_Protection" localSheetId="1">P2_T17_Protection,P3_T17_Protection,P4_T17_Protection,P5_T17_Protection,P6_T17_Protection</definedName>
    <definedName name="T17_Protection" localSheetId="2">P2_T17_Protection,P3_T17_Protection,P4_T17_Protection,P5_T17_Protection,P6_T17_Protection</definedName>
    <definedName name="T17_Protection" localSheetId="3">P2_T17_Protection,P3_T17_Protection,P4_T17_Protection,P5_T17_Protection,P6_T17_Protection</definedName>
    <definedName name="T17_Protection" localSheetId="4">P2_T17_Protection,P3_T17_Protection,P4_T17_Protection,P5_T17_Protection,P6_T17_Protection</definedName>
    <definedName name="T17_Protection" localSheetId="7">P2_T17_Protection,P3_T17_Protection,P4_T17_Protection,P5_T17_Protection,P6_T17_Protection</definedName>
    <definedName name="T17_Protection" localSheetId="8">P2_T17_Protection,P3_T17_Protection,P4_T17_Protection,P5_T17_Protection,P6_T17_Protection</definedName>
    <definedName name="T17_Protection" localSheetId="10">P2_T17_Protection,P3_T17_Protection,P4_T17_Protection,P5_T17_Protection,P6_T17_Protection</definedName>
    <definedName name="T17_Protection" localSheetId="11">P2_T17_Protection,P3_T17_Protection,P4_T17_Protection,P5_T17_Protection,P6_T17_Protection</definedName>
    <definedName name="T17_Protection">P2_T17_Protection,P3_T17_Protection,P4_T17_Protection,P5_T17_Protection,P6_T17_Protection</definedName>
    <definedName name="T18.1?Data" localSheetId="1">P1_T18.1?Data,P2_T18.1?Data</definedName>
    <definedName name="T18.1?Data" localSheetId="2">P1_T18.1?Data,P2_T18.1?Data</definedName>
    <definedName name="T18.1?Data" localSheetId="3">P1_T18.1?Data,P2_T18.1?Data</definedName>
    <definedName name="T18.1?Data" localSheetId="4">P1_T18.1?Data,P2_T18.1?Data</definedName>
    <definedName name="T18.1?Data" localSheetId="7">P1_T18.1?Data,P2_T18.1?Data</definedName>
    <definedName name="T18.1?Data" localSheetId="8">P1_T18.1?Data,P2_T18.1?Data</definedName>
    <definedName name="T18.1?Data" localSheetId="10">P1_T18.1?Data,P2_T18.1?Data</definedName>
    <definedName name="T18.1?Data" localSheetId="11">P1_T18.1?Data,P2_T18.1?Data</definedName>
    <definedName name="T18.1?Data">P1_T18.1?Data,P2_T18.1?Data</definedName>
    <definedName name="T19.1.1?Data" localSheetId="1">P1_T19.1.1?Data,P2_T19.1.1?Data</definedName>
    <definedName name="T19.1.1?Data" localSheetId="2">P1_T19.1.1?Data,P2_T19.1.1?Data</definedName>
    <definedName name="T19.1.1?Data" localSheetId="3">P1_T19.1.1?Data,P2_T19.1.1?Data</definedName>
    <definedName name="T19.1.1?Data" localSheetId="4">P1_T19.1.1?Data,P2_T19.1.1?Data</definedName>
    <definedName name="T19.1.1?Data" localSheetId="7">P1_T19.1.1?Data,P2_T19.1.1?Data</definedName>
    <definedName name="T19.1.1?Data" localSheetId="8">P1_T19.1.1?Data,P2_T19.1.1?Data</definedName>
    <definedName name="T19.1.1?Data" localSheetId="10">P1_T19.1.1?Data,P2_T19.1.1?Data</definedName>
    <definedName name="T19.1.1?Data" localSheetId="11">P1_T19.1.1?Data,P2_T19.1.1?Data</definedName>
    <definedName name="T19.1.1?Data">P1_T19.1.1?Data,P2_T19.1.1?Data</definedName>
    <definedName name="T19.1.2?Data" localSheetId="1">P1_T19.1.2?Data,P2_T19.1.2?Data</definedName>
    <definedName name="T19.1.2?Data" localSheetId="2">P1_T19.1.2?Data,P2_T19.1.2?Data</definedName>
    <definedName name="T19.1.2?Data" localSheetId="3">P1_T19.1.2?Data,P2_T19.1.2?Data</definedName>
    <definedName name="T19.1.2?Data" localSheetId="4">P1_T19.1.2?Data,P2_T19.1.2?Data</definedName>
    <definedName name="T19.1.2?Data" localSheetId="7">P1_T19.1.2?Data,P2_T19.1.2?Data</definedName>
    <definedName name="T19.1.2?Data" localSheetId="8">P1_T19.1.2?Data,P2_T19.1.2?Data</definedName>
    <definedName name="T19.1.2?Data" localSheetId="10">P1_T19.1.2?Data,P2_T19.1.2?Data</definedName>
    <definedName name="T19.1.2?Data" localSheetId="11">P1_T19.1.2?Data,P2_T19.1.2?Data</definedName>
    <definedName name="T19.1.2?Data">P1_T19.1.2?Data,P2_T19.1.2?Data</definedName>
    <definedName name="T19.2?Data" localSheetId="1">P1_T19.2?Data,P2_T19.2?Data</definedName>
    <definedName name="T19.2?Data" localSheetId="2">P1_T19.2?Data,P2_T19.2?Data</definedName>
    <definedName name="T19.2?Data" localSheetId="3">P1_T19.2?Data,P2_T19.2?Data</definedName>
    <definedName name="T19.2?Data" localSheetId="4">P1_T19.2?Data,P2_T19.2?Data</definedName>
    <definedName name="T19.2?Data" localSheetId="7">P1_T19.2?Data,P2_T19.2?Data</definedName>
    <definedName name="T19.2?Data" localSheetId="8">P1_T19.2?Data,P2_T19.2?Data</definedName>
    <definedName name="T19.2?Data" localSheetId="10">P1_T19.2?Data,P2_T19.2?Data</definedName>
    <definedName name="T19.2?Data" localSheetId="11">P1_T19.2?Data,P2_T19.2?Data</definedName>
    <definedName name="T19.2?Data">P1_T19.2?Data,P2_T19.2?Data</definedName>
    <definedName name="T2.1?Data">#N/A</definedName>
    <definedName name="T2.1?Protection" localSheetId="1">'2010'!P6_T2.1?Protection</definedName>
    <definedName name="T2.1?Protection" localSheetId="2">'2011'!P6_T2.1?Protection</definedName>
    <definedName name="T2.1?Protection" localSheetId="3">'2012'!P6_T2.1?Protection</definedName>
    <definedName name="T2.1?Protection" localSheetId="4">'2013'!P6_T2.1?Protection</definedName>
    <definedName name="T2.1?Protection" localSheetId="7">'2016'!P6_T2.1?Protection</definedName>
    <definedName name="T2.1?Protection" localSheetId="8">'2017'!P6_T2.1?Protection</definedName>
    <definedName name="T2.1?Protection" localSheetId="10">'2019'!P6_T2.1?Protection</definedName>
    <definedName name="T2.1?Protection" localSheetId="11">'2020'!P6_T2.1?Protection</definedName>
    <definedName name="T2.1?Protection">P6_T2.1?Protection</definedName>
    <definedName name="T2?Protection" localSheetId="1">P1_T2?Protection,P2_T2?Protection</definedName>
    <definedName name="T2?Protection" localSheetId="2">P1_T2?Protection,P2_T2?Protection</definedName>
    <definedName name="T2?Protection" localSheetId="3">P1_T2?Protection,P2_T2?Protection</definedName>
    <definedName name="T2?Protection" localSheetId="4">P1_T2?Protection,P2_T2?Protection</definedName>
    <definedName name="T2?Protection" localSheetId="7">P1_T2?Protection,P2_T2?Protection</definedName>
    <definedName name="T2?Protection" localSheetId="8">P1_T2?Protection,P2_T2?Protection</definedName>
    <definedName name="T2?Protection" localSheetId="10">P1_T2?Protection,P2_T2?Protection</definedName>
    <definedName name="T2?Protection" localSheetId="11">P1_T2?Protection,P2_T2?Protection</definedName>
    <definedName name="T2?Protection">P1_T2?Protection,P2_T2?Protection</definedName>
    <definedName name="T2_DiapProt" localSheetId="1">P1_T2_DiapProt,P2_T2_DiapProt</definedName>
    <definedName name="T2_DiapProt" localSheetId="2">P1_T2_DiapProt,P2_T2_DiapProt</definedName>
    <definedName name="T2_DiapProt" localSheetId="3">P1_T2_DiapProt,P2_T2_DiapProt</definedName>
    <definedName name="T2_DiapProt" localSheetId="4">P1_T2_DiapProt,P2_T2_DiapProt</definedName>
    <definedName name="T2_DiapProt" localSheetId="7">P1_T2_DiapProt,P2_T2_DiapProt</definedName>
    <definedName name="T2_DiapProt" localSheetId="8">P1_T2_DiapProt,P2_T2_DiapProt</definedName>
    <definedName name="T2_DiapProt" localSheetId="10">P1_T2_DiapProt,P2_T2_DiapProt</definedName>
    <definedName name="T2_DiapProt" localSheetId="11">P1_T2_DiapProt,P2_T2_DiapProt</definedName>
    <definedName name="T2_DiapProt">P1_T2_DiapProt,P2_T2_DiapProt</definedName>
    <definedName name="T21.2.1?Data" localSheetId="1">P1_T21.2.1?Data,P2_T21.2.1?Data</definedName>
    <definedName name="T21.2.1?Data" localSheetId="2">P1_T21.2.1?Data,P2_T21.2.1?Data</definedName>
    <definedName name="T21.2.1?Data" localSheetId="3">P1_T21.2.1?Data,P2_T21.2.1?Data</definedName>
    <definedName name="T21.2.1?Data" localSheetId="4">P1_T21.2.1?Data,P2_T21.2.1?Data</definedName>
    <definedName name="T21.2.1?Data" localSheetId="7">P1_T21.2.1?Data,P2_T21.2.1?Data</definedName>
    <definedName name="T21.2.1?Data" localSheetId="8">P1_T21.2.1?Data,P2_T21.2.1?Data</definedName>
    <definedName name="T21.2.1?Data" localSheetId="10">P1_T21.2.1?Data,P2_T21.2.1?Data</definedName>
    <definedName name="T21.2.1?Data" localSheetId="11">P1_T21.2.1?Data,P2_T21.2.1?Data</definedName>
    <definedName name="T21.2.1?Data">P1_T21.2.1?Data,P2_T21.2.1?Data</definedName>
    <definedName name="T21.2.2?Data" localSheetId="1">P1_T21.2.2?Data,P2_T21.2.2?Data</definedName>
    <definedName name="T21.2.2?Data" localSheetId="2">P1_T21.2.2?Data,P2_T21.2.2?Data</definedName>
    <definedName name="T21.2.2?Data" localSheetId="3">P1_T21.2.2?Data,P2_T21.2.2?Data</definedName>
    <definedName name="T21.2.2?Data" localSheetId="4">P1_T21.2.2?Data,P2_T21.2.2?Data</definedName>
    <definedName name="T21.2.2?Data" localSheetId="7">P1_T21.2.2?Data,P2_T21.2.2?Data</definedName>
    <definedName name="T21.2.2?Data" localSheetId="8">P1_T21.2.2?Data,P2_T21.2.2?Data</definedName>
    <definedName name="T21.2.2?Data" localSheetId="10">P1_T21.2.2?Data,P2_T21.2.2?Data</definedName>
    <definedName name="T21.2.2?Data" localSheetId="11">P1_T21.2.2?Data,P2_T21.2.2?Data</definedName>
    <definedName name="T21.2.2?Data">P1_T21.2.2?Data,P2_T21.2.2?Data</definedName>
    <definedName name="T21.4?Data" localSheetId="1">P1_T21.4?Data,P2_T21.4?Data</definedName>
    <definedName name="T21.4?Data" localSheetId="2">P1_T21.4?Data,P2_T21.4?Data</definedName>
    <definedName name="T21.4?Data" localSheetId="3">P1_T21.4?Data,P2_T21.4?Data</definedName>
    <definedName name="T21.4?Data" localSheetId="4">P1_T21.4?Data,P2_T21.4?Data</definedName>
    <definedName name="T21.4?Data" localSheetId="7">P1_T21.4?Data,P2_T21.4?Data</definedName>
    <definedName name="T21.4?Data" localSheetId="8">P1_T21.4?Data,P2_T21.4?Data</definedName>
    <definedName name="T21.4?Data" localSheetId="10">P1_T21.4?Data,P2_T21.4?Data</definedName>
    <definedName name="T21.4?Data" localSheetId="11">P1_T21.4?Data,P2_T21.4?Data</definedName>
    <definedName name="T21.4?Data">P1_T21.4?Data,P2_T21.4?Data</definedName>
    <definedName name="T21_Protection" localSheetId="1">P2_T21_Protection,P3_T21_Protection</definedName>
    <definedName name="T21_Protection" localSheetId="2">P2_T21_Protection,P3_T21_Protection</definedName>
    <definedName name="T21_Protection" localSheetId="3">P2_T21_Protection,P3_T21_Protection</definedName>
    <definedName name="T21_Protection" localSheetId="4">P2_T21_Protection,P3_T21_Protection</definedName>
    <definedName name="T21_Protection" localSheetId="7">P2_T21_Protection,P3_T21_Protection</definedName>
    <definedName name="T21_Protection" localSheetId="8">P2_T21_Protection,P3_T21_Protection</definedName>
    <definedName name="T21_Protection" localSheetId="10">P2_T21_Protection,P3_T21_Protection</definedName>
    <definedName name="T21_Protection" localSheetId="11">P2_T21_Protection,P3_T21_Protection</definedName>
    <definedName name="T21_Protection">P2_T21_Protection,P3_T21_Protection</definedName>
    <definedName name="T25_protection" localSheetId="1">P1_T25_protection,P2_T25_protection</definedName>
    <definedName name="T25_protection" localSheetId="2">P1_T25_protection,P2_T25_protection</definedName>
    <definedName name="T25_protection" localSheetId="3">P1_T25_protection,P2_T25_protection</definedName>
    <definedName name="T25_protection" localSheetId="4">P1_T25_protection,P2_T25_protection</definedName>
    <definedName name="T25_protection" localSheetId="7">P1_T25_protection,P2_T25_protection</definedName>
    <definedName name="T25_protection" localSheetId="8">P1_T25_protection,P2_T25_protection</definedName>
    <definedName name="T25_protection" localSheetId="10">P1_T25_protection,P2_T25_protection</definedName>
    <definedName name="T25_protection" localSheetId="11">P1_T25_protection,P2_T25_protection</definedName>
    <definedName name="T25_protection">P1_T25_protection,P2_T25_protection</definedName>
    <definedName name="T28.3?unit?РУБ.ГКАЛ" localSheetId="1">P1_T28.3?unit?РУБ.ГКАЛ,P2_T28.3?unit?РУБ.ГКАЛ</definedName>
    <definedName name="T28.3?unit?РУБ.ГКАЛ" localSheetId="2">P1_T28.3?unit?РУБ.ГКАЛ,P2_T28.3?unit?РУБ.ГКАЛ</definedName>
    <definedName name="T28.3?unit?РУБ.ГКАЛ" localSheetId="3">P1_T28.3?unit?РУБ.ГКАЛ,P2_T28.3?unit?РУБ.ГКАЛ</definedName>
    <definedName name="T28.3?unit?РУБ.ГКАЛ" localSheetId="4">P1_T28.3?unit?РУБ.ГКАЛ,P2_T28.3?unit?РУБ.ГКАЛ</definedName>
    <definedName name="T28.3?unit?РУБ.ГКАЛ" localSheetId="7">P1_T28.3?unit?РУБ.ГКАЛ,P2_T28.3?unit?РУБ.ГКАЛ</definedName>
    <definedName name="T28.3?unit?РУБ.ГКАЛ" localSheetId="8">P1_T28.3?unit?РУБ.ГКАЛ,P2_T28.3?unit?РУБ.ГКАЛ</definedName>
    <definedName name="T28.3?unit?РУБ.ГКАЛ" localSheetId="10">P1_T28.3?unit?РУБ.ГКАЛ,P2_T28.3?unit?РУБ.ГКАЛ</definedName>
    <definedName name="T28.3?unit?РУБ.ГКАЛ" localSheetId="11">P1_T28.3?unit?РУБ.ГКАЛ,P2_T28.3?unit?РУБ.ГКАЛ</definedName>
    <definedName name="T28.3?unit?РУБ.ГКАЛ">P1_T28.3?unit?РУБ.ГКАЛ,P2_T28.3?unit?РУБ.ГКАЛ</definedName>
    <definedName name="T28?axis?R?ПЭ" localSheetId="1">P2_T28?axis?R?ПЭ,P3_T28?axis?R?ПЭ,P4_T28?axis?R?ПЭ,P5_T28?axis?R?ПЭ,P6_T28?axis?R?ПЭ</definedName>
    <definedName name="T28?axis?R?ПЭ" localSheetId="2">P2_T28?axis?R?ПЭ,P3_T28?axis?R?ПЭ,P4_T28?axis?R?ПЭ,P5_T28?axis?R?ПЭ,P6_T28?axis?R?ПЭ</definedName>
    <definedName name="T28?axis?R?ПЭ" localSheetId="3">P2_T28?axis?R?ПЭ,P3_T28?axis?R?ПЭ,P4_T28?axis?R?ПЭ,P5_T28?axis?R?ПЭ,P6_T28?axis?R?ПЭ</definedName>
    <definedName name="T28?axis?R?ПЭ" localSheetId="4">P2_T28?axis?R?ПЭ,P3_T28?axis?R?ПЭ,P4_T28?axis?R?ПЭ,P5_T28?axis?R?ПЭ,P6_T28?axis?R?ПЭ</definedName>
    <definedName name="T28?axis?R?ПЭ" localSheetId="7">P2_T28?axis?R?ПЭ,P3_T28?axis?R?ПЭ,P4_T28?axis?R?ПЭ,P5_T28?axis?R?ПЭ,P6_T28?axis?R?ПЭ</definedName>
    <definedName name="T28?axis?R?ПЭ" localSheetId="8">P2_T28?axis?R?ПЭ,P3_T28?axis?R?ПЭ,P4_T28?axis?R?ПЭ,P5_T28?axis?R?ПЭ,P6_T28?axis?R?ПЭ</definedName>
    <definedName name="T28?axis?R?ПЭ" localSheetId="10">P2_T28?axis?R?ПЭ,P3_T28?axis?R?ПЭ,P4_T28?axis?R?ПЭ,P5_T28?axis?R?ПЭ,P6_T28?axis?R?ПЭ</definedName>
    <definedName name="T28?axis?R?ПЭ" localSheetId="1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1">P2_T28?axis?R?ПЭ?,P3_T28?axis?R?ПЭ?,P4_T28?axis?R?ПЭ?,P5_T28?axis?R?ПЭ?,P6_T28?axis?R?ПЭ?</definedName>
    <definedName name="T28?axis?R?ПЭ?" localSheetId="2">P2_T28?axis?R?ПЭ?,P3_T28?axis?R?ПЭ?,P4_T28?axis?R?ПЭ?,P5_T28?axis?R?ПЭ?,P6_T28?axis?R?ПЭ?</definedName>
    <definedName name="T28?axis?R?ПЭ?" localSheetId="3">P2_T28?axis?R?ПЭ?,P3_T28?axis?R?ПЭ?,P4_T28?axis?R?ПЭ?,P5_T28?axis?R?ПЭ?,P6_T28?axis?R?ПЭ?</definedName>
    <definedName name="T28?axis?R?ПЭ?" localSheetId="4">P2_T28?axis?R?ПЭ?,P3_T28?axis?R?ПЭ?,P4_T28?axis?R?ПЭ?,P5_T28?axis?R?ПЭ?,P6_T28?axis?R?ПЭ?</definedName>
    <definedName name="T28?axis?R?ПЭ?" localSheetId="7">P2_T28?axis?R?ПЭ?,P3_T28?axis?R?ПЭ?,P4_T28?axis?R?ПЭ?,P5_T28?axis?R?ПЭ?,P6_T28?axis?R?ПЭ?</definedName>
    <definedName name="T28?axis?R?ПЭ?" localSheetId="8">P2_T28?axis?R?ПЭ?,P3_T28?axis?R?ПЭ?,P4_T28?axis?R?ПЭ?,P5_T28?axis?R?ПЭ?,P6_T28?axis?R?ПЭ?</definedName>
    <definedName name="T28?axis?R?ПЭ?" localSheetId="10">P2_T28?axis?R?ПЭ?,P3_T28?axis?R?ПЭ?,P4_T28?axis?R?ПЭ?,P5_T28?axis?R?ПЭ?,P6_T28?axis?R?ПЭ?</definedName>
    <definedName name="T28?axis?R?ПЭ?" localSheetId="1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1">P9_T28_Protection,P10_T28_Protection,P11_T28_Protection,'2010'!P12_T28_Protection</definedName>
    <definedName name="T28_Protection" localSheetId="2">P9_T28_Protection,P10_T28_Protection,P11_T28_Protection,'2011'!P12_T28_Protection</definedName>
    <definedName name="T28_Protection" localSheetId="3">P9_T28_Protection,P10_T28_Protection,P11_T28_Protection,'2012'!P12_T28_Protection</definedName>
    <definedName name="T28_Protection" localSheetId="4">P9_T28_Protection,P10_T28_Protection,P11_T28_Protection,'2013'!P12_T28_Protection</definedName>
    <definedName name="T28_Protection" localSheetId="7">P9_T28_Protection,P10_T28_Protection,P11_T28_Protection,'2016'!P12_T28_Protection</definedName>
    <definedName name="T28_Protection" localSheetId="8">P9_T28_Protection,P10_T28_Protection,P11_T28_Protection,'2017'!P12_T28_Protection</definedName>
    <definedName name="T28_Protection" localSheetId="10">P9_T28_Protection,P10_T28_Protection,P11_T28_Protection,'2019'!P12_T28_Protection</definedName>
    <definedName name="T28_Protection" localSheetId="11">P9_T28_Protection,P10_T28_Protection,P11_T28_Protection,'2020'!P12_T28_Protection</definedName>
    <definedName name="T28_Protection">P9_T28_Protection,P10_T28_Protection,P11_T28_Protection,P12_T28_Protection</definedName>
    <definedName name="T29?item_ext?1СТ" localSheetId="1">P1_T29?item_ext?1СТ</definedName>
    <definedName name="T29?item_ext?1СТ" localSheetId="2">P1_T29?item_ext?1СТ</definedName>
    <definedName name="T29?item_ext?1СТ" localSheetId="3">P1_T29?item_ext?1СТ</definedName>
    <definedName name="T29?item_ext?1СТ" localSheetId="4">P1_T29?item_ext?1СТ</definedName>
    <definedName name="T29?item_ext?1СТ" localSheetId="7">P1_T29?item_ext?1СТ</definedName>
    <definedName name="T29?item_ext?1СТ" localSheetId="8">P1_T29?item_ext?1СТ</definedName>
    <definedName name="T29?item_ext?1СТ" localSheetId="10">P1_T29?item_ext?1СТ</definedName>
    <definedName name="T29?item_ext?1СТ" localSheetId="11">P1_T29?item_ext?1СТ</definedName>
    <definedName name="T29?item_ext?1СТ">P1_T29?item_ext?1СТ</definedName>
    <definedName name="T29?item_ext?2СТ.М" localSheetId="1">P1_T29?item_ext?2СТ.М</definedName>
    <definedName name="T29?item_ext?2СТ.М" localSheetId="2">P1_T29?item_ext?2СТ.М</definedName>
    <definedName name="T29?item_ext?2СТ.М" localSheetId="3">P1_T29?item_ext?2СТ.М</definedName>
    <definedName name="T29?item_ext?2СТ.М" localSheetId="4">P1_T29?item_ext?2СТ.М</definedName>
    <definedName name="T29?item_ext?2СТ.М" localSheetId="7">P1_T29?item_ext?2СТ.М</definedName>
    <definedName name="T29?item_ext?2СТ.М" localSheetId="8">P1_T29?item_ext?2СТ.М</definedName>
    <definedName name="T29?item_ext?2СТ.М" localSheetId="10">P1_T29?item_ext?2СТ.М</definedName>
    <definedName name="T29?item_ext?2СТ.М" localSheetId="11">P1_T29?item_ext?2СТ.М</definedName>
    <definedName name="T29?item_ext?2СТ.М">P1_T29?item_ext?2СТ.М</definedName>
    <definedName name="T29?item_ext?2СТ.Э" localSheetId="1">P1_T29?item_ext?2СТ.Э</definedName>
    <definedName name="T29?item_ext?2СТ.Э" localSheetId="2">P1_T29?item_ext?2СТ.Э</definedName>
    <definedName name="T29?item_ext?2СТ.Э" localSheetId="3">P1_T29?item_ext?2СТ.Э</definedName>
    <definedName name="T29?item_ext?2СТ.Э" localSheetId="4">P1_T29?item_ext?2СТ.Э</definedName>
    <definedName name="T29?item_ext?2СТ.Э" localSheetId="7">P1_T29?item_ext?2СТ.Э</definedName>
    <definedName name="T29?item_ext?2СТ.Э" localSheetId="8">P1_T29?item_ext?2СТ.Э</definedName>
    <definedName name="T29?item_ext?2СТ.Э" localSheetId="10">P1_T29?item_ext?2СТ.Э</definedName>
    <definedName name="T29?item_ext?2СТ.Э" localSheetId="11">P1_T29?item_ext?2СТ.Э</definedName>
    <definedName name="T29?item_ext?2СТ.Э">P1_T29?item_ext?2СТ.Э</definedName>
    <definedName name="T29?L10" localSheetId="1">P1_T29?L10</definedName>
    <definedName name="T29?L10" localSheetId="2">P1_T29?L10</definedName>
    <definedName name="T29?L10" localSheetId="3">P1_T29?L10</definedName>
    <definedName name="T29?L10" localSheetId="4">P1_T29?L10</definedName>
    <definedName name="T29?L10" localSheetId="7">P1_T29?L10</definedName>
    <definedName name="T29?L10" localSheetId="8">P1_T29?L10</definedName>
    <definedName name="T29?L10" localSheetId="10">P1_T29?L10</definedName>
    <definedName name="T29?L10" localSheetId="11">P1_T29?L10</definedName>
    <definedName name="T29?L10">P1_T29?L10</definedName>
    <definedName name="T7?Data">#N/A</definedName>
    <definedName name="upr">#N/A</definedName>
    <definedName name="ůůů">#N/A</definedName>
    <definedName name="VV">#N/A</definedName>
    <definedName name="we">#N/A</definedName>
    <definedName name="wrn.Сравнение._.с._.отраслями." hidden="1">{#N/A,#N/A,TRUE,"Лист1";#N/A,#N/A,TRUE,"Лист2";#N/A,#N/A,TRUE,"Лист3"}</definedName>
    <definedName name="аа">#N/A</definedName>
    <definedName name="АААААААА">#N/A</definedName>
    <definedName name="ав">#N/A</definedName>
    <definedName name="ап">#N/A</definedName>
    <definedName name="аяыпамыпмипи">#N/A</definedName>
    <definedName name="БазовыйПериод">[5]Заголовок2!$B$15</definedName>
    <definedName name="бб">#N/A</definedName>
    <definedName name="в">#N/A</definedName>
    <definedName name="в23ё">#N/A</definedName>
    <definedName name="вап">#N/A</definedName>
    <definedName name="Вар.их">#N/A</definedName>
    <definedName name="Вар.КАЛМЭ">#N/A</definedName>
    <definedName name="вв">#N/A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ртт">#N/A</definedName>
    <definedName name="вуув" hidden="1">{#N/A,#N/A,TRUE,"Лист1";#N/A,#N/A,TRUE,"Лист2";#N/A,#N/A,TRUE,"Лист3"}</definedName>
    <definedName name="гнлзщ">#N/A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ж">#N/A</definedName>
    <definedName name="доопатмо">#N/A</definedName>
    <definedName name="Дополнение">#N/A</definedName>
    <definedName name="еще">#N/A</definedName>
    <definedName name="ж">#N/A</definedName>
    <definedName name="жд">#N/A</definedName>
    <definedName name="й">#N/A</definedName>
    <definedName name="ий">#N/A</definedName>
    <definedName name="йй">#N/A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ке">#N/A</definedName>
    <definedName name="кеппппппппппп" hidden="1">{#N/A,#N/A,TRUE,"Лист1";#N/A,#N/A,TRUE,"Лист2";#N/A,#N/A,TRUE,"Лист3"}</definedName>
    <definedName name="компенсация">#N/A</definedName>
    <definedName name="кп">#N/A</definedName>
    <definedName name="кпнрг">#N/A</definedName>
    <definedName name="ктджщз">#N/A</definedName>
    <definedName name="лара">#N/A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р">#N/A</definedName>
    <definedName name="лщжо" hidden="1">{#N/A,#N/A,TRUE,"Лист1";#N/A,#N/A,TRUE,"Лист2";#N/A,#N/A,TRUE,"Лист3"}</definedName>
    <definedName name="мам">#N/A</definedName>
    <definedName name="мым">#N/A</definedName>
    <definedName name="нгг">#N/A</definedName>
    <definedName name="ншш" hidden="1">{#N/A,#N/A,TRUE,"Лист1";#N/A,#N/A,TRUE,"Лист2";#N/A,#N/A,TRUE,"Лист3"}</definedName>
    <definedName name="олло">#N/A</definedName>
    <definedName name="олс">#N/A</definedName>
    <definedName name="ооо">#N/A</definedName>
    <definedName name="отпуск">#N/A</definedName>
    <definedName name="план56">#N/A</definedName>
    <definedName name="ПМС">#N/A</definedName>
    <definedName name="ПМС1">#N/A</definedName>
    <definedName name="пппп">#N/A</definedName>
    <definedName name="пр">#N/A</definedName>
    <definedName name="прибыль3" hidden="1">{#N/A,#N/A,TRUE,"Лист1";#N/A,#N/A,TRUE,"Лист2";#N/A,#N/A,TRUE,"Лист3"}</definedName>
    <definedName name="пт">#N/A</definedName>
    <definedName name="рис1" hidden="1">{#N/A,#N/A,TRUE,"Лист1";#N/A,#N/A,TRUE,"Лист2";#N/A,#N/A,TRUE,"Лист3"}</definedName>
    <definedName name="рпи">[6]свод!$E$104:$M$104,[6]свод!$E$106:$M$117,[6]свод!$E$120:$M$121,[6]свод!$E$123:$M$127,[6]свод!$E$10:$M$68,P1_SCOPE_SV_LD1</definedName>
    <definedName name="рсср">#N/A</definedName>
    <definedName name="с">#N/A</definedName>
    <definedName name="с1">#N/A</definedName>
    <definedName name="сваеррта">#N/A</definedName>
    <definedName name="свмпвппв">#N/A</definedName>
    <definedName name="себестоимость2">#N/A</definedName>
    <definedName name="ск">#N/A</definedName>
    <definedName name="сокращение">#N/A</definedName>
    <definedName name="сомп">#N/A</definedName>
    <definedName name="сомпас">#N/A</definedName>
    <definedName name="сс">#N/A</definedName>
    <definedName name="сссс">#N/A</definedName>
    <definedName name="ссы">#N/A</definedName>
    <definedName name="ссы2">#N/A</definedName>
    <definedName name="таня">#N/A</definedName>
    <definedName name="тепло">#N/A</definedName>
    <definedName name="топа">#N/A</definedName>
    <definedName name="тп" hidden="1">{#N/A,#N/A,TRUE,"Лист1";#N/A,#N/A,TRUE,"Лист2";#N/A,#N/A,TRUE,"Лист3"}</definedName>
    <definedName name="ть">#N/A</definedName>
    <definedName name="ТЭП2" hidden="1">{#N/A,#N/A,TRUE,"Лист1";#N/A,#N/A,TRUE,"Лист2";#N/A,#N/A,TRUE,"Лист3"}</definedName>
    <definedName name="у">#N/A</definedName>
    <definedName name="у1">#N/A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>#N/A</definedName>
    <definedName name="УФ">#N/A</definedName>
    <definedName name="уыукпе">#N/A</definedName>
    <definedName name="фам">#N/A</definedName>
    <definedName name="Форма">#N/A</definedName>
    <definedName name="фыаспит">#N/A</definedName>
    <definedName name="ц">#N/A</definedName>
    <definedName name="ц1">#N/A</definedName>
    <definedName name="цу">#N/A</definedName>
    <definedName name="цуа">#N/A</definedName>
    <definedName name="черновик">#N/A</definedName>
    <definedName name="щ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ю">#N/A</definedName>
    <definedName name="ююююююю">#N/A</definedName>
    <definedName name="я">#N/A</definedName>
    <definedName name="яя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G10" i="16" l="1"/>
  <c r="G15" i="16" l="1"/>
  <c r="G14" i="16"/>
  <c r="G13" i="16"/>
  <c r="F12" i="16"/>
  <c r="E12" i="16"/>
  <c r="D12" i="16"/>
  <c r="C12" i="16"/>
  <c r="G11" i="16"/>
  <c r="F11" i="16"/>
  <c r="E11" i="16"/>
  <c r="D11" i="16"/>
  <c r="C11" i="16"/>
  <c r="G9" i="16"/>
  <c r="F9" i="16"/>
  <c r="E9" i="16"/>
  <c r="D9" i="16"/>
  <c r="C9" i="16"/>
  <c r="G12" i="16" l="1"/>
  <c r="G12" i="14"/>
  <c r="C11" i="15" l="1"/>
  <c r="G15" i="15" l="1"/>
  <c r="G14" i="15"/>
  <c r="G13" i="15"/>
  <c r="F12" i="15"/>
  <c r="E12" i="15"/>
  <c r="D12" i="15"/>
  <c r="C12" i="15"/>
  <c r="F11" i="15"/>
  <c r="E11" i="15"/>
  <c r="D11" i="15"/>
  <c r="F9" i="15"/>
  <c r="E9" i="15"/>
  <c r="D9" i="15"/>
  <c r="C9" i="15"/>
  <c r="G9" i="15"/>
  <c r="G12" i="15" l="1"/>
  <c r="G11" i="15"/>
  <c r="G15" i="14"/>
  <c r="G14" i="14"/>
  <c r="G13" i="14"/>
  <c r="F12" i="14"/>
  <c r="E12" i="14"/>
  <c r="D12" i="14"/>
  <c r="C12" i="14"/>
  <c r="F11" i="14"/>
  <c r="E11" i="14"/>
  <c r="D11" i="14"/>
  <c r="C11" i="14"/>
  <c r="G10" i="14"/>
  <c r="F9" i="14"/>
  <c r="E9" i="14"/>
  <c r="D9" i="14"/>
  <c r="C9" i="14"/>
  <c r="G8" i="14"/>
  <c r="G11" i="14" s="1"/>
  <c r="F9" i="13"/>
  <c r="E9" i="13"/>
  <c r="D9" i="13"/>
  <c r="C9" i="13"/>
  <c r="G9" i="14" l="1"/>
  <c r="G11" i="13"/>
  <c r="G10" i="13"/>
  <c r="G8" i="13"/>
  <c r="G9" i="13" s="1"/>
  <c r="G15" i="13" l="1"/>
  <c r="G14" i="13"/>
  <c r="G13" i="13"/>
  <c r="F12" i="13"/>
  <c r="E12" i="13"/>
  <c r="D12" i="13"/>
  <c r="C12" i="13"/>
  <c r="F11" i="13"/>
  <c r="E11" i="13"/>
  <c r="D11" i="13"/>
  <c r="C11" i="13"/>
  <c r="G12" i="13" l="1"/>
  <c r="D11" i="12"/>
  <c r="E11" i="12"/>
  <c r="F11" i="12"/>
  <c r="G11" i="12"/>
  <c r="C11" i="12"/>
  <c r="E12" i="12"/>
  <c r="D12" i="12"/>
  <c r="F12" i="12"/>
  <c r="C12" i="12"/>
  <c r="C11" i="10"/>
  <c r="C12" i="10"/>
  <c r="G14" i="12"/>
  <c r="G15" i="12"/>
  <c r="G13" i="12"/>
  <c r="G15" i="11" l="1"/>
  <c r="G14" i="11"/>
  <c r="G13" i="11"/>
  <c r="G12" i="11"/>
  <c r="F12" i="11"/>
  <c r="E12" i="11"/>
  <c r="D12" i="11"/>
  <c r="C12" i="11"/>
  <c r="F11" i="11"/>
  <c r="E11" i="11"/>
  <c r="D11" i="11"/>
  <c r="C11" i="11"/>
  <c r="G10" i="11"/>
  <c r="F9" i="11"/>
  <c r="E9" i="11"/>
  <c r="D9" i="11"/>
  <c r="C9" i="11"/>
  <c r="G8" i="11"/>
  <c r="G15" i="10"/>
  <c r="G14" i="10"/>
  <c r="G13" i="10"/>
  <c r="F12" i="10"/>
  <c r="E12" i="10"/>
  <c r="D12" i="10"/>
  <c r="F11" i="10"/>
  <c r="E11" i="10"/>
  <c r="D11" i="10"/>
  <c r="G10" i="10"/>
  <c r="F9" i="10"/>
  <c r="E9" i="10"/>
  <c r="D9" i="10"/>
  <c r="C9" i="10"/>
  <c r="G8" i="10"/>
  <c r="G11" i="10" l="1"/>
  <c r="G11" i="11"/>
  <c r="G9" i="11"/>
  <c r="G12" i="10"/>
  <c r="G9" i="10"/>
  <c r="G15" i="9" l="1"/>
  <c r="G14" i="9"/>
  <c r="G13" i="9"/>
  <c r="F12" i="9"/>
  <c r="E12" i="9"/>
  <c r="D12" i="9"/>
  <c r="C12" i="9"/>
  <c r="F11" i="9"/>
  <c r="E11" i="9"/>
  <c r="D11" i="9"/>
  <c r="C11" i="9"/>
  <c r="G10" i="9"/>
  <c r="F9" i="9"/>
  <c r="E9" i="9"/>
  <c r="D9" i="9"/>
  <c r="C9" i="9"/>
  <c r="G8" i="9"/>
  <c r="G15" i="8"/>
  <c r="G14" i="8"/>
  <c r="G13" i="8"/>
  <c r="F12" i="8"/>
  <c r="E12" i="8"/>
  <c r="D12" i="8"/>
  <c r="C12" i="8"/>
  <c r="F11" i="8"/>
  <c r="E11" i="8"/>
  <c r="D11" i="8"/>
  <c r="C11" i="8"/>
  <c r="G10" i="8"/>
  <c r="F9" i="8"/>
  <c r="E9" i="8"/>
  <c r="D9" i="8"/>
  <c r="C9" i="8"/>
  <c r="G8" i="8"/>
  <c r="G9" i="8" s="1"/>
  <c r="G8" i="7"/>
  <c r="G15" i="7"/>
  <c r="G14" i="7"/>
  <c r="G13" i="7"/>
  <c r="G10" i="7"/>
  <c r="C11" i="7"/>
  <c r="C12" i="7"/>
  <c r="E12" i="7"/>
  <c r="F12" i="7"/>
  <c r="D12" i="7"/>
  <c r="F11" i="7"/>
  <c r="E11" i="7"/>
  <c r="D11" i="7"/>
  <c r="F9" i="7"/>
  <c r="E9" i="7"/>
  <c r="D9" i="7"/>
  <c r="G15" i="6"/>
  <c r="G14" i="6"/>
  <c r="G13" i="6"/>
  <c r="G12" i="6" s="1"/>
  <c r="F12" i="6"/>
  <c r="E12" i="6"/>
  <c r="D12" i="6"/>
  <c r="C12" i="6"/>
  <c r="F11" i="6"/>
  <c r="E11" i="6"/>
  <c r="D11" i="6"/>
  <c r="C11" i="6"/>
  <c r="G10" i="6"/>
  <c r="G11" i="6" s="1"/>
  <c r="F9" i="6"/>
  <c r="E9" i="6"/>
  <c r="D9" i="6"/>
  <c r="C9" i="6"/>
  <c r="G8" i="6"/>
  <c r="G15" i="5"/>
  <c r="G14" i="5"/>
  <c r="G13" i="5"/>
  <c r="G12" i="5" s="1"/>
  <c r="F12" i="5"/>
  <c r="E12" i="5"/>
  <c r="D12" i="5"/>
  <c r="C12" i="5"/>
  <c r="F11" i="5"/>
  <c r="E11" i="5"/>
  <c r="D11" i="5"/>
  <c r="C11" i="5"/>
  <c r="G10" i="5"/>
  <c r="F9" i="5"/>
  <c r="E9" i="5"/>
  <c r="D9" i="5"/>
  <c r="C9" i="5"/>
  <c r="G8" i="5"/>
  <c r="G11" i="5" s="1"/>
  <c r="G15" i="4"/>
  <c r="G14" i="4"/>
  <c r="G13" i="4"/>
  <c r="G12" i="4" s="1"/>
  <c r="F12" i="4"/>
  <c r="E12" i="4"/>
  <c r="D12" i="4"/>
  <c r="C12" i="4"/>
  <c r="F11" i="4"/>
  <c r="E11" i="4"/>
  <c r="D11" i="4"/>
  <c r="C11" i="4"/>
  <c r="G10" i="4"/>
  <c r="F9" i="4"/>
  <c r="E9" i="4"/>
  <c r="D9" i="4"/>
  <c r="C9" i="4"/>
  <c r="G8" i="4"/>
  <c r="G11" i="4" s="1"/>
  <c r="G15" i="1"/>
  <c r="G14" i="1"/>
  <c r="G13" i="1"/>
  <c r="F12" i="1"/>
  <c r="E12" i="1"/>
  <c r="D12" i="1"/>
  <c r="C12" i="1"/>
  <c r="F11" i="1"/>
  <c r="E11" i="1"/>
  <c r="D11" i="1"/>
  <c r="C11" i="1"/>
  <c r="G10" i="1"/>
  <c r="F9" i="1"/>
  <c r="E9" i="1"/>
  <c r="D9" i="1"/>
  <c r="C9" i="1"/>
  <c r="G8" i="1"/>
  <c r="G11" i="1" l="1"/>
  <c r="G12" i="1"/>
  <c r="G11" i="9"/>
  <c r="G9" i="9"/>
  <c r="G12" i="9"/>
  <c r="G11" i="8"/>
  <c r="G12" i="8"/>
  <c r="G12" i="7"/>
  <c r="G11" i="7"/>
  <c r="G9" i="7"/>
  <c r="G9" i="5"/>
  <c r="G9" i="6"/>
  <c r="G9" i="4"/>
  <c r="G9" i="1"/>
  <c r="C9" i="7" l="1"/>
</calcChain>
</file>

<file path=xl/sharedStrings.xml><?xml version="1.0" encoding="utf-8"?>
<sst xmlns="http://schemas.openxmlformats.org/spreadsheetml/2006/main" count="372" uniqueCount="40">
  <si>
    <t>ВН</t>
  </si>
  <si>
    <t>НН</t>
  </si>
  <si>
    <t>Потери электроэнергии в сети</t>
  </si>
  <si>
    <t>Расход электронергии на производственные и хозяйственные нужды</t>
  </si>
  <si>
    <t>Полезный отпуск из сети, в т.ч.</t>
  </si>
  <si>
    <t>СН I</t>
  </si>
  <si>
    <t>CH II</t>
  </si>
  <si>
    <t>Всего</t>
  </si>
  <si>
    <t>Ед.изм.</t>
  </si>
  <si>
    <t>Показатели</t>
  </si>
  <si>
    <t>млн. кВт.ч</t>
  </si>
  <si>
    <t xml:space="preserve"> - собственнным потребителям:</t>
  </si>
  <si>
    <t xml:space="preserve"> - население</t>
  </si>
  <si>
    <t xml:space="preserve"> - прочие потребители</t>
  </si>
  <si>
    <t xml:space="preserve"> - бюджетные потребители</t>
  </si>
  <si>
    <t>%</t>
  </si>
  <si>
    <t>Потери в относительном выражении</t>
  </si>
  <si>
    <t xml:space="preserve">Поступление эл.энергии в сеть, всего </t>
  </si>
  <si>
    <t>Баланс электрической энергии по уровням напряжения ОАО "Чукотэнерго", используемый для целей ценообразования на 2012 год.</t>
  </si>
  <si>
    <t>Баланс электрической энергии по уровням напряжения ОАО "Чукотэнерго", используемый для целей ценообразования на 2011 год.</t>
  </si>
  <si>
    <t>Баланс электрической энергии по уровням напряжения ОАО "Чукотэнерго", используемый для целей ценообразования на 2010 год.</t>
  </si>
  <si>
    <t>Баланс электрической энергии по уровням напряжения ОАО "Чукотэнерго", используемый для целей ценообразования на 2009 год.</t>
  </si>
  <si>
    <t>Баланс электрической энергии по уровням напряжения ОАО "Чукотэнерго", используемый для целей ценообразования на 2013 год.</t>
  </si>
  <si>
    <t>Экономист ОПЭП и СТО</t>
  </si>
  <si>
    <t>А.В. Матяш</t>
  </si>
  <si>
    <t>Баланс электрической энергии по уровням напряжения ОАО "Чукотэнерго", используемый для целей ценообразования на 2014 год.</t>
  </si>
  <si>
    <t>Баланс электрической энергии по уровням напряжения ОАО "Чукотэнерго", используемый для целей ценообразования на 2015 год.</t>
  </si>
  <si>
    <t>2017 год</t>
  </si>
  <si>
    <t>Баланс электрической энергии по уровням напряжения АО "Чукотэнерго", используемый для целей ценообразования на 2017 год.</t>
  </si>
  <si>
    <t>Баланс электрической энергии по уровням напряжения АО "Чукотэнерго", используемый для целей ценообразования на 2016 год.</t>
  </si>
  <si>
    <t>Баланс электрической энергии по уровням напряжения АО "Чукотэнерго", используемый для целей ценообразования на 2018 год.</t>
  </si>
  <si>
    <t>2018 год</t>
  </si>
  <si>
    <t>Баланс электрической энергии по уровням напряжения АО "Чукотэнерго", используемый для целей ценообразования на 2019 год</t>
  </si>
  <si>
    <t>2019 год</t>
  </si>
  <si>
    <t>Баланс электрической энергии по уровням напряжения АО "Чукотэнерго", используемый для целей ценообразования на 2020 год</t>
  </si>
  <si>
    <t>2020 год</t>
  </si>
  <si>
    <t>Баланс электрической энергии по уровням напряжения АО "Чукотэнерго", используемый для целей ценообразования на 2021 год</t>
  </si>
  <si>
    <t>2021 год</t>
  </si>
  <si>
    <t>2022 год</t>
  </si>
  <si>
    <t>Баланс электрической энергии по уровням напряжения АО "Чукотэнерго", используемый для целей ценообразования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</si>
</sst>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0.0"/>
    <numFmt numFmtId="168" formatCode="0.0%"/>
    <numFmt numFmtId="169" formatCode="0.0%_);\(0.0%\)"/>
    <numFmt numFmtId="170" formatCode="#,##0_);[Red]\(#,##0\)"/>
    <numFmt numFmtId="171" formatCode="_-* #,##0.00_-;_-* #,##0.00\-;_-* &quot;-&quot;??_-;_-@_-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-* #,##0_-;\-* #,##0_-;_-* &quot;-&quot;_-;_-@_-"/>
    <numFmt numFmtId="176" formatCode="_-* #,##0.00_-;\-* #,##0.00_-;_-* &quot;-&quot;??_-;_-@_-"/>
    <numFmt numFmtId="177" formatCode="&quot;$&quot;#,##0_);[Red]\(&quot;$&quot;#,##0\)"/>
    <numFmt numFmtId="178" formatCode="_-&quot;Ј&quot;* #,##0.00_-;\-&quot;Ј&quot;* #,##0.00_-;_-&quot;Ј&quot;* &quot;-&quot;??_-;_-@_-"/>
    <numFmt numFmtId="179" formatCode="\$#,##0\ ;\(\$#,##0\)"/>
    <numFmt numFmtId="180" formatCode="_-* #,##0.00[$€-1]_-;\-* #,##0.00[$€-1]_-;_-* &quot;-&quot;??[$€-1]_-"/>
    <numFmt numFmtId="181" formatCode="#,##0_);[Blue]\(#,##0\)"/>
    <numFmt numFmtId="182" formatCode="_-* #,##0_đ_._-;\-* #,##0_đ_._-;_-* &quot;-&quot;_đ_._-;_-@_-"/>
    <numFmt numFmtId="183" formatCode="_-* #,##0.00_đ_._-;\-* #,##0.00_đ_._-;_-* &quot;-&quot;??_đ_._-;_-@_-"/>
    <numFmt numFmtId="184" formatCode="_-* #,##0\ _р_._-;\-* #,##0\ _р_._-;_-* &quot;-&quot;\ _р_._-;_-@_-"/>
    <numFmt numFmtId="185" formatCode="_-* #,##0.00\ _р_._-;\-* #,##0.00\ _р_._-;_-* &quot;-&quot;??\ _р_._-;_-@_-"/>
    <numFmt numFmtId="186" formatCode="#,##0.0"/>
    <numFmt numFmtId="187" formatCode="_(* #,##0.00_);_(* \(#,##0.00\);_(* &quot;-&quot;??_);_(@_)"/>
    <numFmt numFmtId="188" formatCode="#,##0.000"/>
    <numFmt numFmtId="189" formatCode="#,##0.0000"/>
    <numFmt numFmtId="190" formatCode="_-* #,##0.00[$€-1]_-;\-* #,##0.00[$€-1]_-;_-* \-??[$€-1]_-"/>
  </numFmts>
  <fonts count="150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</font>
    <font>
      <sz val="10"/>
      <name val="Times New Roman Cy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color indexed="12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0"/>
      <name val="Arial Cy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43"/>
      <name val="Tahoma"/>
      <family val="2"/>
      <charset val="204"/>
    </font>
    <font>
      <sz val="18"/>
      <name val="News Gothic MT"/>
      <family val="2"/>
    </font>
    <font>
      <sz val="18"/>
      <name val="News Gothic MT"/>
      <family val="2"/>
      <charset val="204"/>
    </font>
    <font>
      <sz val="8"/>
      <name val="News Gothic MT"/>
      <family val="2"/>
    </font>
    <font>
      <sz val="8"/>
      <name val="News Gothic MT"/>
      <family val="2"/>
      <charset val="204"/>
    </font>
    <font>
      <i/>
      <sz val="12"/>
      <name val="News Gothic MT"/>
      <family val="2"/>
    </font>
    <font>
      <i/>
      <sz val="12"/>
      <name val="News Gothic MT"/>
      <family val="2"/>
      <charset val="204"/>
    </font>
    <font>
      <sz val="12"/>
      <name val="Symbol"/>
      <family val="1"/>
    </font>
    <font>
      <sz val="12"/>
      <name val="Symbol"/>
      <family val="1"/>
      <charset val="2"/>
    </font>
    <font>
      <sz val="18"/>
      <name val="Symbol"/>
      <family val="1"/>
    </font>
    <font>
      <sz val="18"/>
      <name val="Symbol"/>
      <family val="1"/>
      <charset val="2"/>
    </font>
    <font>
      <sz val="8"/>
      <name val="Symbol"/>
      <family val="1"/>
    </font>
    <font>
      <sz val="8"/>
      <name val="Symbol"/>
      <family val="1"/>
      <charset val="2"/>
    </font>
    <font>
      <i/>
      <sz val="12"/>
      <name val="Symbol"/>
      <family val="1"/>
    </font>
    <font>
      <i/>
      <sz val="12"/>
      <name val="Symbol"/>
      <family val="1"/>
      <charset val="2"/>
    </font>
    <font>
      <sz val="12"/>
      <name val="News Gothic MT"/>
      <family val="2"/>
      <charset val="204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</font>
    <font>
      <b/>
      <sz val="13"/>
      <color indexed="62"/>
      <name val="Calibri"/>
      <family val="2"/>
      <charset val="204"/>
      <scheme val="minor"/>
    </font>
    <font>
      <b/>
      <sz val="14"/>
      <name val="Franklin Gothic Medium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  <charset val="204"/>
    </font>
    <font>
      <b/>
      <sz val="18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</font>
    <font>
      <b/>
      <sz val="9"/>
      <name val="Tahoma"/>
      <family val="2"/>
    </font>
    <font>
      <b/>
      <sz val="10"/>
      <color indexed="12"/>
      <name val="Arial Cyr"/>
      <family val="2"/>
    </font>
    <font>
      <sz val="9"/>
      <name val="Tahom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</font>
    <font>
      <sz val="11"/>
      <color indexed="14"/>
      <name val="Calibri"/>
      <family val="2"/>
      <charset val="204"/>
      <scheme val="minor"/>
    </font>
    <font>
      <sz val="11"/>
      <name val="Times New Roman Cyr"/>
      <family val="1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2"/>
      <name val="News Gothic MT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</fonts>
  <fills count="7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lightUp">
        <fgColor indexed="41"/>
        <b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1721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8" fontId="4" fillId="0" borderId="0">
      <alignment vertical="top"/>
    </xf>
    <xf numFmtId="168" fontId="5" fillId="0" borderId="0">
      <alignment vertical="top"/>
    </xf>
    <xf numFmtId="169" fontId="5" fillId="3" borderId="0">
      <alignment vertical="top"/>
    </xf>
    <xf numFmtId="168" fontId="5" fillId="4" borderId="0">
      <alignment vertical="top"/>
    </xf>
    <xf numFmtId="0" fontId="3" fillId="0" borderId="0"/>
    <xf numFmtId="0" fontId="6" fillId="0" borderId="0"/>
    <xf numFmtId="0" fontId="6" fillId="0" borderId="0"/>
    <xf numFmtId="170" fontId="4" fillId="0" borderId="0">
      <alignment vertical="top"/>
    </xf>
    <xf numFmtId="170" fontId="4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3" fillId="0" borderId="0"/>
    <xf numFmtId="170" fontId="4" fillId="0" borderId="0">
      <alignment vertical="top"/>
    </xf>
    <xf numFmtId="0" fontId="3" fillId="0" borderId="0"/>
    <xf numFmtId="0" fontId="3" fillId="0" borderId="0"/>
    <xf numFmtId="0" fontId="6" fillId="0" borderId="0"/>
    <xf numFmtId="170" fontId="4" fillId="0" borderId="0">
      <alignment vertical="top"/>
    </xf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4" fillId="0" borderId="0">
      <alignment vertical="top"/>
    </xf>
    <xf numFmtId="17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7" fillId="0" borderId="5">
      <protection locked="0"/>
    </xf>
    <xf numFmtId="171" fontId="2" fillId="0" borderId="5">
      <protection locked="0"/>
    </xf>
    <xf numFmtId="0" fontId="8" fillId="0" borderId="5">
      <protection locked="0"/>
    </xf>
    <xf numFmtId="164" fontId="7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71" fontId="2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7" fillId="0" borderId="5">
      <protection locked="0"/>
    </xf>
    <xf numFmtId="0" fontId="8" fillId="0" borderId="5">
      <protection locked="0"/>
    </xf>
    <xf numFmtId="0" fontId="11" fillId="5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2" fontId="15" fillId="0" borderId="6">
      <protection locked="0"/>
    </xf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6" fillId="7" borderId="0" applyNumberFormat="0" applyBorder="0" applyAlignment="0" applyProtection="0"/>
    <xf numFmtId="0" fontId="17" fillId="24" borderId="7" applyNumberFormat="0" applyAlignment="0" applyProtection="0"/>
    <xf numFmtId="0" fontId="18" fillId="25" borderId="8" applyNumberFormat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3" fontId="20" fillId="0" borderId="0" applyFont="0" applyFill="0" applyBorder="0" applyAlignment="0" applyProtection="0"/>
    <xf numFmtId="172" fontId="21" fillId="26" borderId="6"/>
    <xf numFmtId="177" fontId="11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22" fillId="0" borderId="0">
      <alignment vertical="top"/>
    </xf>
    <xf numFmtId="170" fontId="23" fillId="0" borderId="0">
      <alignment vertical="top"/>
    </xf>
    <xf numFmtId="180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2" fontId="20" fillId="0" borderId="0" applyFont="0" applyFill="0" applyBorder="0" applyAlignment="0" applyProtection="0"/>
    <xf numFmtId="0" fontId="26" fillId="8" borderId="0" applyNumberFormat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70" fontId="31" fillId="0" borderId="0">
      <alignment vertical="top"/>
    </xf>
    <xf numFmtId="172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11" borderId="7" applyNumberFormat="0" applyAlignment="0" applyProtection="0"/>
    <xf numFmtId="170" fontId="5" fillId="0" borderId="0">
      <alignment vertical="top"/>
    </xf>
    <xf numFmtId="170" fontId="5" fillId="3" borderId="0">
      <alignment vertical="top"/>
    </xf>
    <xf numFmtId="181" fontId="5" fillId="4" borderId="0">
      <alignment vertical="top"/>
    </xf>
    <xf numFmtId="0" fontId="35" fillId="0" borderId="10" applyNumberFormat="0" applyFill="0" applyAlignment="0" applyProtection="0"/>
    <xf numFmtId="0" fontId="36" fillId="27" borderId="0" applyNumberFormat="0" applyBorder="0" applyAlignment="0" applyProtection="0"/>
    <xf numFmtId="0" fontId="11" fillId="0" borderId="3"/>
    <xf numFmtId="0" fontId="2" fillId="0" borderId="0"/>
    <xf numFmtId="0" fontId="37" fillId="0" borderId="0"/>
    <xf numFmtId="0" fontId="3" fillId="0" borderId="0"/>
    <xf numFmtId="0" fontId="12" fillId="28" borderId="11" applyNumberFormat="0" applyFont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8" fillId="24" borderId="12" applyNumberFormat="0" applyAlignment="0" applyProtection="0"/>
    <xf numFmtId="0" fontId="39" fillId="0" borderId="0" applyNumberFormat="0">
      <alignment horizontal="left"/>
    </xf>
    <xf numFmtId="4" fontId="40" fillId="29" borderId="12" applyNumberFormat="0" applyProtection="0">
      <alignment vertical="center"/>
    </xf>
    <xf numFmtId="4" fontId="41" fillId="27" borderId="13" applyNumberFormat="0" applyProtection="0">
      <alignment vertical="center"/>
    </xf>
    <xf numFmtId="4" fontId="42" fillId="29" borderId="12" applyNumberFormat="0" applyProtection="0">
      <alignment vertical="center"/>
    </xf>
    <xf numFmtId="4" fontId="43" fillId="29" borderId="13" applyNumberFormat="0" applyProtection="0">
      <alignment vertical="center"/>
    </xf>
    <xf numFmtId="4" fontId="40" fillId="29" borderId="12" applyNumberFormat="0" applyProtection="0">
      <alignment horizontal="left" vertical="center" indent="1"/>
    </xf>
    <xf numFmtId="4" fontId="41" fillId="29" borderId="13" applyNumberFormat="0" applyProtection="0">
      <alignment horizontal="left" vertical="center" indent="1"/>
    </xf>
    <xf numFmtId="4" fontId="40" fillId="29" borderId="12" applyNumberFormat="0" applyProtection="0">
      <alignment horizontal="left" vertical="center" indent="1"/>
    </xf>
    <xf numFmtId="0" fontId="41" fillId="29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4" fontId="41" fillId="31" borderId="0" applyNumberFormat="0" applyProtection="0">
      <alignment horizontal="left" vertical="center" indent="1"/>
    </xf>
    <xf numFmtId="4" fontId="40" fillId="32" borderId="12" applyNumberFormat="0" applyProtection="0">
      <alignment horizontal="right" vertical="center"/>
    </xf>
    <xf numFmtId="4" fontId="40" fillId="7" borderId="13" applyNumberFormat="0" applyProtection="0">
      <alignment horizontal="right" vertical="center"/>
    </xf>
    <xf numFmtId="4" fontId="40" fillId="33" borderId="12" applyNumberFormat="0" applyProtection="0">
      <alignment horizontal="right" vertical="center"/>
    </xf>
    <xf numFmtId="4" fontId="40" fillId="13" borderId="13" applyNumberFormat="0" applyProtection="0">
      <alignment horizontal="right" vertical="center"/>
    </xf>
    <xf numFmtId="4" fontId="40" fillId="34" borderId="12" applyNumberFormat="0" applyProtection="0">
      <alignment horizontal="right" vertical="center"/>
    </xf>
    <xf numFmtId="4" fontId="40" fillId="21" borderId="13" applyNumberFormat="0" applyProtection="0">
      <alignment horizontal="right" vertical="center"/>
    </xf>
    <xf numFmtId="4" fontId="40" fillId="35" borderId="12" applyNumberFormat="0" applyProtection="0">
      <alignment horizontal="right" vertical="center"/>
    </xf>
    <xf numFmtId="4" fontId="40" fillId="15" borderId="13" applyNumberFormat="0" applyProtection="0">
      <alignment horizontal="right" vertical="center"/>
    </xf>
    <xf numFmtId="4" fontId="40" fillId="36" borderId="12" applyNumberFormat="0" applyProtection="0">
      <alignment horizontal="right" vertical="center"/>
    </xf>
    <xf numFmtId="4" fontId="40" fillId="19" borderId="13" applyNumberFormat="0" applyProtection="0">
      <alignment horizontal="right" vertical="center"/>
    </xf>
    <xf numFmtId="4" fontId="40" fillId="37" borderId="12" applyNumberFormat="0" applyProtection="0">
      <alignment horizontal="right" vertical="center"/>
    </xf>
    <xf numFmtId="4" fontId="40" fillId="23" borderId="13" applyNumberFormat="0" applyProtection="0">
      <alignment horizontal="right" vertical="center"/>
    </xf>
    <xf numFmtId="4" fontId="40" fillId="38" borderId="12" applyNumberFormat="0" applyProtection="0">
      <alignment horizontal="right" vertical="center"/>
    </xf>
    <xf numFmtId="4" fontId="40" fillId="22" borderId="13" applyNumberFormat="0" applyProtection="0">
      <alignment horizontal="right" vertical="center"/>
    </xf>
    <xf numFmtId="4" fontId="40" fillId="39" borderId="12" applyNumberFormat="0" applyProtection="0">
      <alignment horizontal="right" vertical="center"/>
    </xf>
    <xf numFmtId="4" fontId="40" fillId="40" borderId="13" applyNumberFormat="0" applyProtection="0">
      <alignment horizontal="right" vertical="center"/>
    </xf>
    <xf numFmtId="4" fontId="40" fillId="41" borderId="12" applyNumberFormat="0" applyProtection="0">
      <alignment horizontal="right" vertical="center"/>
    </xf>
    <xf numFmtId="4" fontId="40" fillId="14" borderId="13" applyNumberFormat="0" applyProtection="0">
      <alignment horizontal="right" vertical="center"/>
    </xf>
    <xf numFmtId="4" fontId="41" fillId="42" borderId="12" applyNumberFormat="0" applyProtection="0">
      <alignment horizontal="left" vertical="center" indent="1"/>
    </xf>
    <xf numFmtId="4" fontId="41" fillId="43" borderId="14" applyNumberFormat="0" applyProtection="0">
      <alignment horizontal="left" vertical="center" indent="1"/>
    </xf>
    <xf numFmtId="4" fontId="40" fillId="44" borderId="15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4" fillId="46" borderId="0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0" fillId="47" borderId="13" applyNumberFormat="0" applyProtection="0">
      <alignment horizontal="right" vertical="center"/>
    </xf>
    <xf numFmtId="4" fontId="45" fillId="44" borderId="12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5" fillId="48" borderId="12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center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center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0" fontId="2" fillId="0" borderId="0"/>
    <xf numFmtId="4" fontId="40" fillId="52" borderId="12" applyNumberFormat="0" applyProtection="0">
      <alignment vertical="center"/>
    </xf>
    <xf numFmtId="4" fontId="40" fillId="52" borderId="13" applyNumberFormat="0" applyProtection="0">
      <alignment vertical="center"/>
    </xf>
    <xf numFmtId="4" fontId="42" fillId="52" borderId="12" applyNumberFormat="0" applyProtection="0">
      <alignment vertical="center"/>
    </xf>
    <xf numFmtId="4" fontId="42" fillId="52" borderId="13" applyNumberFormat="0" applyProtection="0">
      <alignment vertical="center"/>
    </xf>
    <xf numFmtId="4" fontId="40" fillId="52" borderId="12" applyNumberFormat="0" applyProtection="0">
      <alignment horizontal="left" vertical="center" indent="1"/>
    </xf>
    <xf numFmtId="4" fontId="40" fillId="52" borderId="13" applyNumberFormat="0" applyProtection="0">
      <alignment horizontal="left" vertical="center" indent="1"/>
    </xf>
    <xf numFmtId="4" fontId="40" fillId="52" borderId="12" applyNumberFormat="0" applyProtection="0">
      <alignment horizontal="left" vertical="center" indent="1"/>
    </xf>
    <xf numFmtId="0" fontId="40" fillId="52" borderId="13" applyNumberFormat="0" applyProtection="0">
      <alignment horizontal="left" vertical="top" indent="1"/>
    </xf>
    <xf numFmtId="4" fontId="40" fillId="44" borderId="12" applyNumberFormat="0" applyProtection="0">
      <alignment horizontal="right" vertical="center"/>
    </xf>
    <xf numFmtId="4" fontId="40" fillId="45" borderId="13" applyNumberFormat="0" applyProtection="0">
      <alignment horizontal="right" vertical="center"/>
    </xf>
    <xf numFmtId="4" fontId="42" fillId="44" borderId="12" applyNumberFormat="0" applyProtection="0">
      <alignment horizontal="right" vertical="center"/>
    </xf>
    <xf numFmtId="4" fontId="42" fillId="45" borderId="13" applyNumberFormat="0" applyProtection="0">
      <alignment horizontal="right" vertical="center"/>
    </xf>
    <xf numFmtId="0" fontId="19" fillId="30" borderId="12" applyNumberFormat="0" applyProtection="0">
      <alignment horizontal="left" vertical="center" indent="1"/>
    </xf>
    <xf numFmtId="4" fontId="40" fillId="47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40" fillId="31" borderId="13" applyNumberFormat="0" applyProtection="0">
      <alignment horizontal="left" vertical="top" indent="1"/>
    </xf>
    <xf numFmtId="0" fontId="46" fillId="0" borderId="0"/>
    <xf numFmtId="4" fontId="47" fillId="53" borderId="0" applyNumberFormat="0" applyProtection="0">
      <alignment horizontal="left" vertical="center" indent="1"/>
    </xf>
    <xf numFmtId="4" fontId="48" fillId="44" borderId="12" applyNumberFormat="0" applyProtection="0">
      <alignment horizontal="right" vertical="center"/>
    </xf>
    <xf numFmtId="4" fontId="48" fillId="45" borderId="13" applyNumberFormat="0" applyProtection="0">
      <alignment horizontal="right" vertical="center"/>
    </xf>
    <xf numFmtId="0" fontId="49" fillId="54" borderId="0"/>
    <xf numFmtId="49" fontId="50" fillId="54" borderId="0"/>
    <xf numFmtId="49" fontId="51" fillId="54" borderId="16"/>
    <xf numFmtId="49" fontId="51" fillId="54" borderId="0"/>
    <xf numFmtId="0" fontId="49" fillId="2" borderId="16">
      <protection locked="0"/>
    </xf>
    <xf numFmtId="0" fontId="49" fillId="54" borderId="0"/>
    <xf numFmtId="0" fontId="51" fillId="55" borderId="0"/>
    <xf numFmtId="0" fontId="51" fillId="41" borderId="0"/>
    <xf numFmtId="0" fontId="51" fillId="35" borderId="0"/>
    <xf numFmtId="170" fontId="52" fillId="56" borderId="0">
      <alignment horizontal="right" vertical="top"/>
    </xf>
    <xf numFmtId="0" fontId="53" fillId="0" borderId="0" applyNumberFormat="0" applyFill="0" applyBorder="0" applyAlignment="0" applyProtection="0"/>
    <xf numFmtId="0" fontId="20" fillId="0" borderId="17" applyNumberFormat="0" applyFont="0" applyFill="0" applyAlignment="0" applyProtection="0"/>
    <xf numFmtId="0" fontId="54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172" fontId="15" fillId="0" borderId="6">
      <protection locked="0"/>
    </xf>
    <xf numFmtId="0" fontId="34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55" fillId="0" borderId="0" applyBorder="0">
      <alignment horizontal="center" vertical="center" wrapText="1"/>
    </xf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20" applyBorder="0">
      <alignment horizontal="center" vertical="center" wrapText="1"/>
    </xf>
    <xf numFmtId="172" fontId="21" fillId="26" borderId="6"/>
    <xf numFmtId="4" fontId="59" fillId="29" borderId="1" applyBorder="0">
      <alignment horizontal="right"/>
    </xf>
    <xf numFmtId="49" fontId="60" fillId="0" borderId="0" applyBorder="0">
      <alignment vertical="center"/>
    </xf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3" fontId="21" fillId="0" borderId="1" applyBorder="0">
      <alignment vertical="center"/>
    </xf>
    <xf numFmtId="0" fontId="18" fillId="25" borderId="8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62" fillId="4" borderId="0" applyFill="0">
      <alignment wrapText="1"/>
    </xf>
    <xf numFmtId="0" fontId="63" fillId="0" borderId="0">
      <alignment horizontal="center" vertical="top" wrapText="1"/>
    </xf>
    <xf numFmtId="0" fontId="64" fillId="0" borderId="0">
      <alignment horizontal="centerContinuous" vertical="center" wrapText="1"/>
    </xf>
    <xf numFmtId="0" fontId="64" fillId="0" borderId="0">
      <alignment horizontal="center" vertical="center"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9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167" fontId="66" fillId="29" borderId="22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19" fillId="28" borderId="1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" fillId="0" borderId="0"/>
    <xf numFmtId="170" fontId="4" fillId="0" borderId="0">
      <alignment vertical="top"/>
    </xf>
    <xf numFmtId="3" fontId="67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62" fillId="0" borderId="0">
      <alignment horizontal="center"/>
    </xf>
    <xf numFmtId="49" fontId="62" fillId="0" borderId="0">
      <alignment horizontal="center"/>
    </xf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9" fillId="4" borderId="0" applyBorder="0">
      <alignment horizontal="right"/>
    </xf>
    <xf numFmtId="4" fontId="59" fillId="4" borderId="0" applyBorder="0">
      <alignment horizontal="right"/>
    </xf>
    <xf numFmtId="4" fontId="59" fillId="4" borderId="0" applyBorder="0">
      <alignment horizontal="right"/>
    </xf>
    <xf numFmtId="4" fontId="59" fillId="57" borderId="23" applyBorder="0">
      <alignment horizontal="right"/>
    </xf>
    <xf numFmtId="4" fontId="59" fillId="4" borderId="1" applyFont="0" applyBorder="0">
      <alignment horizontal="right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86" fontId="2" fillId="0" borderId="1" applyFont="0" applyFill="0" applyBorder="0" applyProtection="0">
      <alignment horizontal="center" vertical="center"/>
    </xf>
    <xf numFmtId="164" fontId="7" fillId="0" borderId="0">
      <protection locked="0"/>
    </xf>
    <xf numFmtId="164" fontId="8" fillId="0" borderId="0">
      <protection locked="0"/>
    </xf>
    <xf numFmtId="0" fontId="15" fillId="0" borderId="1" applyBorder="0">
      <alignment horizontal="center" vertical="center" wrapText="1"/>
    </xf>
    <xf numFmtId="0" fontId="70" fillId="0" borderId="0"/>
    <xf numFmtId="0" fontId="12" fillId="0" borderId="0"/>
    <xf numFmtId="0" fontId="1" fillId="0" borderId="0"/>
    <xf numFmtId="0" fontId="1" fillId="28" borderId="11" applyNumberFormat="0" applyFont="0" applyAlignment="0" applyProtection="0"/>
    <xf numFmtId="9" fontId="70" fillId="0" borderId="0" applyFont="0" applyFill="0" applyBorder="0" applyAlignment="0" applyProtection="0"/>
    <xf numFmtId="0" fontId="70" fillId="0" borderId="0"/>
    <xf numFmtId="0" fontId="83" fillId="0" borderId="0"/>
    <xf numFmtId="0" fontId="86" fillId="0" borderId="0"/>
    <xf numFmtId="187" fontId="19" fillId="0" borderId="0" applyFont="0" applyFill="0" applyBorder="0" applyAlignment="0" applyProtection="0"/>
    <xf numFmtId="0" fontId="83" fillId="0" borderId="0"/>
    <xf numFmtId="49" fontId="59" fillId="0" borderId="0" applyBorder="0">
      <alignment vertical="top"/>
    </xf>
    <xf numFmtId="0" fontId="3" fillId="0" borderId="0"/>
    <xf numFmtId="180" fontId="3" fillId="0" borderId="0"/>
    <xf numFmtId="0" fontId="6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91" fillId="0" borderId="7" applyNumberFormat="0" applyAlignment="0">
      <protection locked="0"/>
    </xf>
    <xf numFmtId="0" fontId="88" fillId="0" borderId="0" applyFill="0" applyBorder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1" fillId="24" borderId="7" applyNumberFormat="0" applyAlignment="0"/>
    <xf numFmtId="0" fontId="9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88" fillId="0" borderId="0" applyFill="0" applyBorder="0" applyProtection="0">
      <alignment vertical="center"/>
    </xf>
    <xf numFmtId="0" fontId="88" fillId="0" borderId="0" applyFill="0" applyBorder="0" applyProtection="0">
      <alignment vertical="center"/>
    </xf>
    <xf numFmtId="49" fontId="92" fillId="49" borderId="39" applyNumberFormat="0">
      <alignment horizontal="center"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49" fontId="59" fillId="0" borderId="0" applyBorder="0">
      <alignment vertical="top"/>
    </xf>
    <xf numFmtId="0" fontId="93" fillId="41" borderId="0" applyNumberFormat="0" applyBorder="0" applyAlignment="0">
      <alignment horizontal="left" vertical="center"/>
    </xf>
    <xf numFmtId="49" fontId="59" fillId="41" borderId="0" applyBorder="0">
      <alignment vertical="top"/>
    </xf>
    <xf numFmtId="186" fontId="59" fillId="29" borderId="0">
      <protection locked="0"/>
    </xf>
    <xf numFmtId="188" fontId="59" fillId="29" borderId="0">
      <protection locked="0"/>
    </xf>
    <xf numFmtId="189" fontId="59" fillId="29" borderId="0">
      <protection locked="0"/>
    </xf>
    <xf numFmtId="49" fontId="94" fillId="2" borderId="0" applyBorder="0">
      <alignment vertical="top"/>
    </xf>
    <xf numFmtId="0" fontId="72" fillId="0" borderId="0"/>
    <xf numFmtId="49" fontId="59" fillId="0" borderId="0" applyBorder="0">
      <alignment vertical="top"/>
    </xf>
    <xf numFmtId="0" fontId="12" fillId="0" borderId="0"/>
    <xf numFmtId="0" fontId="2" fillId="0" borderId="0"/>
    <xf numFmtId="0" fontId="59" fillId="0" borderId="0">
      <alignment horizontal="left" vertical="center"/>
    </xf>
    <xf numFmtId="0" fontId="59" fillId="0" borderId="0">
      <alignment horizontal="left" vertical="center"/>
    </xf>
    <xf numFmtId="0" fontId="72" fillId="0" borderId="0"/>
    <xf numFmtId="9" fontId="72" fillId="0" borderId="0" applyFont="0" applyFill="0" applyBorder="0" applyAlignment="0" applyProtection="0"/>
    <xf numFmtId="0" fontId="65" fillId="0" borderId="0"/>
    <xf numFmtId="49" fontId="59" fillId="0" borderId="0" applyBorder="0">
      <alignment vertical="top"/>
    </xf>
    <xf numFmtId="0" fontId="96" fillId="0" borderId="0"/>
    <xf numFmtId="9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9" fillId="0" borderId="0"/>
    <xf numFmtId="0" fontId="19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19" fillId="0" borderId="0"/>
    <xf numFmtId="0" fontId="96" fillId="0" borderId="0"/>
    <xf numFmtId="0" fontId="96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96" fillId="0" borderId="0"/>
    <xf numFmtId="0" fontId="96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8" fillId="0" borderId="5">
      <protection locked="0"/>
    </xf>
    <xf numFmtId="0" fontId="8" fillId="0" borderId="5">
      <protection locked="0"/>
    </xf>
    <xf numFmtId="0" fontId="7" fillId="0" borderId="5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171" fontId="96" fillId="0" borderId="5">
      <protection locked="0"/>
    </xf>
    <xf numFmtId="171" fontId="96" fillId="0" borderId="5">
      <protection locked="0"/>
    </xf>
    <xf numFmtId="171" fontId="2" fillId="0" borderId="5">
      <protection locked="0"/>
    </xf>
    <xf numFmtId="0" fontId="97" fillId="5" borderId="0"/>
    <xf numFmtId="0" fontId="97" fillId="5" borderId="0"/>
    <xf numFmtId="0" fontId="11" fillId="5" borderId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72" fillId="71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72" fillId="11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72" fillId="28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72" fillId="71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72" fillId="66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72" fillId="70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72" fillId="24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72" fillId="63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72" fillId="27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72" fillId="24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72" fillId="67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72" fillId="11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82" fillId="18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82" fillId="6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82" fillId="2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82" fillId="24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82" fillId="68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82" fillId="11" borderId="0" applyNumberFormat="0" applyBorder="0" applyAlignment="0" applyProtection="0"/>
    <xf numFmtId="0" fontId="100" fillId="72" borderId="40" applyNumberFormat="0" applyAlignment="0"/>
    <xf numFmtId="190" fontId="96" fillId="0" borderId="0" applyFill="0" applyBorder="0" applyAlignment="0" applyProtection="0"/>
    <xf numFmtId="190" fontId="96" fillId="0" borderId="0" applyFill="0" applyBorder="0" applyAlignment="0" applyProtection="0"/>
    <xf numFmtId="190" fontId="15" fillId="0" borderId="0" applyFill="0" applyBorder="0" applyAlignment="0" applyProtection="0"/>
    <xf numFmtId="0" fontId="101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7" fillId="0" borderId="3"/>
    <xf numFmtId="0" fontId="97" fillId="0" borderId="3"/>
    <xf numFmtId="0" fontId="11" fillId="0" borderId="3"/>
    <xf numFmtId="0" fontId="6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4" fontId="116" fillId="46" borderId="0" applyNumberFormat="0" applyProtection="0">
      <alignment horizontal="left" vertical="center" indent="1"/>
    </xf>
    <xf numFmtId="4" fontId="116" fillId="46" borderId="0" applyNumberFormat="0" applyProtection="0">
      <alignment horizontal="left" vertical="center" indent="1"/>
    </xf>
    <xf numFmtId="4" fontId="44" fillId="46" borderId="0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31" borderId="13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50" borderId="13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51" borderId="13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4" fontId="117" fillId="53" borderId="0" applyNumberFormat="0" applyProtection="0">
      <alignment horizontal="left" vertical="center" indent="1"/>
    </xf>
    <xf numFmtId="4" fontId="117" fillId="53" borderId="0" applyNumberFormat="0" applyProtection="0">
      <alignment horizontal="left" vertical="center" indent="1"/>
    </xf>
    <xf numFmtId="4" fontId="47" fillId="53" borderId="0" applyNumberFormat="0" applyProtection="0">
      <alignment horizontal="left" vertical="center" indent="1"/>
    </xf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82" fillId="18" borderId="0" applyNumberFormat="0" applyBorder="0" applyAlignment="0" applyProtection="0"/>
    <xf numFmtId="0" fontId="13" fillId="20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82" fillId="73" borderId="0" applyNumberFormat="0" applyBorder="0" applyAlignment="0" applyProtection="0"/>
    <xf numFmtId="0" fontId="13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82" fillId="73" borderId="0" applyNumberFormat="0" applyBorder="0" applyAlignment="0" applyProtection="0"/>
    <xf numFmtId="0" fontId="13" fillId="22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82" fillId="74" borderId="0" applyNumberFormat="0" applyBorder="0" applyAlignment="0" applyProtection="0"/>
    <xf numFmtId="0" fontId="13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82" fillId="65" borderId="0" applyNumberFormat="0" applyBorder="0" applyAlignment="0" applyProtection="0"/>
    <xf numFmtId="0" fontId="13" fillId="18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82" fillId="69" borderId="0" applyNumberFormat="0" applyBorder="0" applyAlignment="0" applyProtection="0"/>
    <xf numFmtId="0" fontId="13" fillId="23" borderId="0" applyNumberFormat="0" applyBorder="0" applyAlignment="0" applyProtection="0"/>
    <xf numFmtId="172" fontId="96" fillId="0" borderId="41">
      <protection locked="0"/>
    </xf>
    <xf numFmtId="172" fontId="96" fillId="0" borderId="6">
      <protection locked="0"/>
    </xf>
    <xf numFmtId="172" fontId="96" fillId="0" borderId="6">
      <protection locked="0"/>
    </xf>
    <xf numFmtId="172" fontId="15" fillId="0" borderId="6">
      <protection locked="0"/>
    </xf>
    <xf numFmtId="172" fontId="96" fillId="0" borderId="41">
      <protection locked="0"/>
    </xf>
    <xf numFmtId="172" fontId="15" fillId="0" borderId="41">
      <protection locked="0"/>
    </xf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75" fillId="71" borderId="35" applyNumberFormat="0" applyAlignment="0" applyProtection="0"/>
    <xf numFmtId="0" fontId="38" fillId="24" borderId="12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76" fillId="71" borderId="34" applyNumberFormat="0" applyAlignment="0" applyProtection="0"/>
    <xf numFmtId="0" fontId="17" fillId="24" borderId="7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3" fillId="0" borderId="42" applyNumberFormat="0" applyFill="0" applyAlignment="0" applyProtection="0"/>
    <xf numFmtId="0" fontId="55" fillId="0" borderId="0" applyBorder="0">
      <alignment horizontal="center" vertical="center" wrapText="1"/>
    </xf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5" fillId="0" borderId="33" applyNumberFormat="0" applyFill="0" applyAlignment="0" applyProtection="0"/>
    <xf numFmtId="0" fontId="126" fillId="0" borderId="0" applyBorder="0">
      <alignment horizontal="center" vertical="center" wrapText="1"/>
    </xf>
    <xf numFmtId="0" fontId="57" fillId="0" borderId="19" applyNumberFormat="0" applyFill="0" applyAlignment="0" applyProtection="0"/>
    <xf numFmtId="0" fontId="126" fillId="0" borderId="0" applyBorder="0">
      <alignment horizontal="center" vertical="center" wrapText="1"/>
    </xf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8" fillId="0" borderId="43" applyNumberFormat="0" applyFill="0" applyAlignment="0" applyProtection="0"/>
    <xf numFmtId="0" fontId="30" fillId="0" borderId="9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20" applyBorder="0">
      <alignment horizontal="center" vertical="center" wrapText="1"/>
    </xf>
    <xf numFmtId="0" fontId="132" fillId="0" borderId="20" applyBorder="0">
      <alignment horizontal="center" vertical="center" wrapText="1"/>
    </xf>
    <xf numFmtId="0" fontId="132" fillId="0" borderId="0" applyBorder="0">
      <alignment horizontal="center" vertical="center" wrapText="1"/>
    </xf>
    <xf numFmtId="0" fontId="58" fillId="0" borderId="0" applyBorder="0">
      <alignment horizontal="center" vertical="center" wrapText="1"/>
    </xf>
    <xf numFmtId="172" fontId="133" fillId="75" borderId="41"/>
    <xf numFmtId="172" fontId="133" fillId="26" borderId="6"/>
    <xf numFmtId="172" fontId="133" fillId="26" borderId="6"/>
    <xf numFmtId="172" fontId="21" fillId="26" borderId="6"/>
    <xf numFmtId="172" fontId="133" fillId="75" borderId="41"/>
    <xf numFmtId="172" fontId="21" fillId="75" borderId="41"/>
    <xf numFmtId="4" fontId="134" fillId="29" borderId="1" applyBorder="0">
      <alignment horizontal="right"/>
    </xf>
    <xf numFmtId="4" fontId="134" fillId="29" borderId="1" applyBorder="0">
      <alignment horizontal="right"/>
    </xf>
    <xf numFmtId="4" fontId="59" fillId="29" borderId="1" applyBorder="0">
      <alignment horizontal="right"/>
    </xf>
    <xf numFmtId="4" fontId="134" fillId="76" borderId="0" applyBorder="0">
      <alignment horizontal="right"/>
    </xf>
    <xf numFmtId="4" fontId="59" fillId="76" borderId="0" applyBorder="0">
      <alignment horizontal="right"/>
    </xf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81" fillId="0" borderId="44" applyNumberFormat="0" applyFill="0" applyAlignment="0" applyProtection="0"/>
    <xf numFmtId="0" fontId="61" fillId="0" borderId="21" applyNumberFormat="0" applyFill="0" applyAlignment="0" applyProtection="0"/>
    <xf numFmtId="0" fontId="121" fillId="0" borderId="45" applyNumberFormat="0" applyFill="0" applyAlignment="0" applyProtection="0"/>
    <xf numFmtId="0" fontId="121" fillId="0" borderId="45" applyNumberFormat="0" applyFill="0" applyAlignment="0" applyProtection="0"/>
    <xf numFmtId="0" fontId="62" fillId="0" borderId="45" applyNumberFormat="0" applyFill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78" fillId="61" borderId="37" applyNumberFormat="0" applyAlignment="0" applyProtection="0"/>
    <xf numFmtId="0" fontId="18" fillId="25" borderId="8" applyNumberFormat="0" applyAlignment="0" applyProtection="0"/>
    <xf numFmtId="0" fontId="131" fillId="0" borderId="0">
      <alignment horizontal="center" vertical="top" wrapText="1"/>
    </xf>
    <xf numFmtId="0" fontId="131" fillId="0" borderId="0">
      <alignment horizontal="center" vertical="top" wrapText="1"/>
    </xf>
    <xf numFmtId="0" fontId="63" fillId="0" borderId="0">
      <alignment horizontal="center" vertical="top" wrapText="1"/>
    </xf>
    <xf numFmtId="0" fontId="137" fillId="0" borderId="0">
      <alignment horizontal="centerContinuous" vertical="center" wrapText="1"/>
    </xf>
    <xf numFmtId="0" fontId="137" fillId="0" borderId="0">
      <alignment horizontal="center" vertical="center" wrapText="1"/>
    </xf>
    <xf numFmtId="0" fontId="137" fillId="0" borderId="0">
      <alignment horizontal="center" vertical="center" wrapText="1"/>
    </xf>
    <xf numFmtId="0" fontId="64" fillId="0" borderId="0">
      <alignment horizontal="center" vertical="center" wrapText="1"/>
    </xf>
    <xf numFmtId="0" fontId="137" fillId="0" borderId="0">
      <alignment horizontal="centerContinuous" vertical="center" wrapText="1"/>
    </xf>
    <xf numFmtId="0" fontId="64" fillId="0" borderId="0">
      <alignment horizontal="centerContinuous" vertical="center" wrapText="1"/>
    </xf>
    <xf numFmtId="0" fontId="131" fillId="0" borderId="0">
      <alignment horizontal="center" vertical="top" wrapText="1"/>
    </xf>
    <xf numFmtId="0" fontId="121" fillId="4" borderId="0" applyFill="0">
      <alignment wrapText="1"/>
    </xf>
    <xf numFmtId="0" fontId="121" fillId="4" borderId="0" applyFill="0">
      <alignment wrapText="1"/>
    </xf>
    <xf numFmtId="0" fontId="121" fillId="4" borderId="0" applyFill="0">
      <alignment wrapText="1"/>
    </xf>
    <xf numFmtId="0" fontId="62" fillId="4" borderId="0" applyFill="0">
      <alignment wrapText="1"/>
    </xf>
    <xf numFmtId="0" fontId="121" fillId="4" borderId="0" applyFill="0">
      <alignment wrapText="1"/>
    </xf>
    <xf numFmtId="0" fontId="62" fillId="4" borderId="0" applyFill="0">
      <alignment wrapText="1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74" fillId="60" borderId="0" applyNumberFormat="0" applyBorder="0" applyAlignment="0" applyProtection="0"/>
    <xf numFmtId="0" fontId="36" fillId="27" borderId="0" applyNumberFormat="0" applyBorder="0" applyAlignment="0" applyProtection="0"/>
    <xf numFmtId="0" fontId="98" fillId="0" borderId="0"/>
    <xf numFmtId="0" fontId="2" fillId="0" borderId="0"/>
    <xf numFmtId="0" fontId="98" fillId="0" borderId="0"/>
    <xf numFmtId="49" fontId="59" fillId="0" borderId="0" applyBorder="0">
      <alignment vertical="top"/>
    </xf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9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85" fillId="0" borderId="0"/>
    <xf numFmtId="0" fontId="96" fillId="0" borderId="0"/>
    <xf numFmtId="0" fontId="96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19" fillId="0" borderId="0"/>
    <xf numFmtId="0" fontId="98" fillId="0" borderId="0"/>
    <xf numFmtId="0" fontId="98" fillId="0" borderId="0"/>
    <xf numFmtId="0" fontId="12" fillId="0" borderId="0"/>
    <xf numFmtId="0" fontId="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72" fillId="0" borderId="0"/>
    <xf numFmtId="0" fontId="84" fillId="0" borderId="0"/>
    <xf numFmtId="0" fontId="72" fillId="0" borderId="0"/>
    <xf numFmtId="0" fontId="84" fillId="0" borderId="0"/>
    <xf numFmtId="0" fontId="72" fillId="0" borderId="0"/>
    <xf numFmtId="0" fontId="141" fillId="0" borderId="0"/>
    <xf numFmtId="0" fontId="15" fillId="0" borderId="0"/>
    <xf numFmtId="0" fontId="98" fillId="0" borderId="0"/>
    <xf numFmtId="0" fontId="98" fillId="0" borderId="0"/>
    <xf numFmtId="0" fontId="12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8" fillId="0" borderId="0"/>
    <xf numFmtId="0" fontId="98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65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3" fillId="59" borderId="0" applyNumberFormat="0" applyBorder="0" applyAlignment="0" applyProtection="0"/>
    <xf numFmtId="0" fontId="16" fillId="7" borderId="0" applyNumberFormat="0" applyBorder="0" applyAlignment="0" applyProtection="0"/>
    <xf numFmtId="167" fontId="144" fillId="29" borderId="22" applyNumberFormat="0" applyBorder="0" applyAlignment="0">
      <alignment vertical="center"/>
      <protection locked="0"/>
    </xf>
    <xf numFmtId="167" fontId="144" fillId="29" borderId="22" applyNumberFormat="0" applyBorder="0" applyAlignment="0">
      <alignment vertical="center"/>
      <protection locked="0"/>
    </xf>
    <xf numFmtId="167" fontId="66" fillId="29" borderId="22" applyNumberFormat="0" applyBorder="0" applyAlignment="0">
      <alignment vertical="center"/>
      <protection locked="0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8" fillId="28" borderId="11" applyNumberFormat="0" applyFont="0" applyAlignment="0" applyProtection="0"/>
    <xf numFmtId="0" fontId="96" fillId="28" borderId="11" applyNumberFormat="0" applyFont="0" applyAlignment="0" applyProtection="0"/>
    <xf numFmtId="0" fontId="96" fillId="28" borderId="11" applyNumberFormat="0" applyFont="0" applyAlignment="0" applyProtection="0"/>
    <xf numFmtId="0" fontId="2" fillId="28" borderId="11" applyNumberFormat="0" applyFont="0" applyAlignment="0" applyProtection="0"/>
    <xf numFmtId="0" fontId="98" fillId="28" borderId="11" applyNumberFormat="0" applyFont="0" applyAlignment="0" applyProtection="0"/>
    <xf numFmtId="0" fontId="12" fillId="28" borderId="11" applyNumberFormat="0" applyFont="0" applyAlignment="0" applyProtection="0"/>
    <xf numFmtId="0" fontId="96" fillId="28" borderId="11" applyNumberFormat="0" applyFont="0" applyAlignment="0" applyProtection="0"/>
    <xf numFmtId="0" fontId="96" fillId="28" borderId="11" applyNumberFormat="0" applyFont="0" applyAlignment="0" applyProtection="0"/>
    <xf numFmtId="0" fontId="2" fillId="28" borderId="11" applyNumberFormat="0" applyFont="0" applyAlignment="0" applyProtection="0"/>
    <xf numFmtId="0" fontId="96" fillId="28" borderId="11" applyNumberFormat="0" applyFont="0" applyAlignment="0" applyProtection="0"/>
    <xf numFmtId="0" fontId="96" fillId="28" borderId="11" applyNumberFormat="0" applyFont="0" applyAlignment="0" applyProtection="0"/>
    <xf numFmtId="0" fontId="2" fillId="28" borderId="11" applyNumberFormat="0" applyFont="0" applyAlignment="0" applyProtection="0"/>
    <xf numFmtId="0" fontId="19" fillId="28" borderId="11" applyNumberFormat="0" applyFont="0" applyAlignment="0" applyProtection="0"/>
    <xf numFmtId="0" fontId="12" fillId="62" borderId="38" applyNumberFormat="0" applyFont="0" applyAlignment="0" applyProtection="0"/>
    <xf numFmtId="0" fontId="12" fillId="28" borderId="11" applyNumberFormat="0" applyFon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ill="0" applyBorder="0" applyAlignment="0" applyProtection="0"/>
    <xf numFmtId="9" fontId="12" fillId="0" borderId="0" applyFont="0" applyFill="0" applyBorder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77" fillId="0" borderId="36" applyNumberFormat="0" applyFill="0" applyAlignment="0" applyProtection="0"/>
    <xf numFmtId="0" fontId="35" fillId="0" borderId="10" applyNumberFormat="0" applyFill="0" applyAlignment="0" applyProtection="0"/>
    <xf numFmtId="1" fontId="147" fillId="0" borderId="0" applyFill="0" applyBorder="0" applyAlignment="0" applyProtection="0"/>
    <xf numFmtId="1" fontId="147" fillId="0" borderId="0" applyFill="0" applyBorder="0" applyAlignment="0" applyProtection="0"/>
    <xf numFmtId="1" fontId="115" fillId="0" borderId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121" fillId="0" borderId="0">
      <alignment horizontal="center"/>
    </xf>
    <xf numFmtId="49" fontId="121" fillId="0" borderId="0">
      <alignment horizontal="center"/>
    </xf>
    <xf numFmtId="49" fontId="62" fillId="0" borderId="0">
      <alignment horizontal="center"/>
    </xf>
    <xf numFmtId="2" fontId="121" fillId="0" borderId="0" applyFill="0" applyBorder="0" applyAlignment="0" applyProtection="0"/>
    <xf numFmtId="2" fontId="121" fillId="0" borderId="0" applyFill="0" applyBorder="0" applyAlignment="0" applyProtection="0"/>
    <xf numFmtId="2" fontId="62" fillId="0" borderId="0" applyFill="0" applyBorder="0" applyAlignment="0" applyProtection="0"/>
    <xf numFmtId="165" fontId="1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9" fillId="0" borderId="0" applyFill="0" applyBorder="0" applyAlignment="0" applyProtection="0"/>
    <xf numFmtId="4" fontId="134" fillId="4" borderId="0" applyBorder="0">
      <alignment horizontal="right"/>
    </xf>
    <xf numFmtId="4" fontId="134" fillId="4" borderId="0" applyBorder="0">
      <alignment horizontal="right"/>
    </xf>
    <xf numFmtId="4" fontId="59" fillId="4" borderId="0" applyFont="0" applyBorder="0">
      <alignment horizontal="right"/>
    </xf>
    <xf numFmtId="4" fontId="59" fillId="4" borderId="0" applyBorder="0">
      <alignment horizontal="right"/>
    </xf>
    <xf numFmtId="4" fontId="134" fillId="57" borderId="23" applyBorder="0">
      <alignment horizontal="right"/>
    </xf>
    <xf numFmtId="4" fontId="59" fillId="4" borderId="23" applyBorder="0">
      <alignment horizontal="right"/>
    </xf>
    <xf numFmtId="4" fontId="134" fillId="57" borderId="23" applyBorder="0">
      <alignment horizontal="right"/>
    </xf>
    <xf numFmtId="4" fontId="59" fillId="57" borderId="23" applyBorder="0">
      <alignment horizontal="right"/>
    </xf>
    <xf numFmtId="4" fontId="59" fillId="4" borderId="23" applyBorder="0">
      <alignment horizontal="right"/>
    </xf>
    <xf numFmtId="4" fontId="134" fillId="4" borderId="1" applyFont="0" applyBorder="0">
      <alignment horizontal="right"/>
    </xf>
    <xf numFmtId="4" fontId="134" fillId="4" borderId="1" applyFont="0" applyBorder="0">
      <alignment horizontal="right"/>
    </xf>
    <xf numFmtId="4" fontId="59" fillId="4" borderId="1" applyFont="0" applyBorder="0">
      <alignment horizontal="right"/>
    </xf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73" fillId="58" borderId="0" applyNumberFormat="0" applyBorder="0" applyAlignment="0" applyProtection="0"/>
    <xf numFmtId="0" fontId="26" fillId="8" borderId="0" applyNumberFormat="0" applyBorder="0" applyAlignment="0" applyProtection="0"/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5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19" fillId="0" borderId="0"/>
    <xf numFmtId="164" fontId="7" fillId="0" borderId="0">
      <protection locked="0"/>
    </xf>
    <xf numFmtId="171" fontId="2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0" fontId="7" fillId="0" borderId="5">
      <protection locked="0"/>
    </xf>
    <xf numFmtId="171" fontId="2" fillId="0" borderId="5">
      <protection locked="0"/>
    </xf>
    <xf numFmtId="180" fontId="24" fillId="0" borderId="0" applyFont="0" applyFill="0" applyBorder="0" applyAlignment="0" applyProtection="0"/>
    <xf numFmtId="4" fontId="40" fillId="29" borderId="12" applyNumberFormat="0" applyProtection="0">
      <alignment vertical="center"/>
    </xf>
    <xf numFmtId="4" fontId="42" fillId="29" borderId="12" applyNumberFormat="0" applyProtection="0">
      <alignment vertical="center"/>
    </xf>
    <xf numFmtId="4" fontId="40" fillId="29" borderId="12" applyNumberFormat="0" applyProtection="0">
      <alignment horizontal="left" vertical="center" indent="1"/>
    </xf>
    <xf numFmtId="4" fontId="40" fillId="29" borderId="12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0" fillId="32" borderId="12" applyNumberFormat="0" applyProtection="0">
      <alignment horizontal="right" vertical="center"/>
    </xf>
    <xf numFmtId="4" fontId="40" fillId="33" borderId="12" applyNumberFormat="0" applyProtection="0">
      <alignment horizontal="right" vertical="center"/>
    </xf>
    <xf numFmtId="4" fontId="40" fillId="34" borderId="12" applyNumberFormat="0" applyProtection="0">
      <alignment horizontal="right" vertical="center"/>
    </xf>
    <xf numFmtId="4" fontId="40" fillId="35" borderId="12" applyNumberFormat="0" applyProtection="0">
      <alignment horizontal="right" vertical="center"/>
    </xf>
    <xf numFmtId="4" fontId="40" fillId="36" borderId="12" applyNumberFormat="0" applyProtection="0">
      <alignment horizontal="right" vertical="center"/>
    </xf>
    <xf numFmtId="4" fontId="40" fillId="37" borderId="12" applyNumberFormat="0" applyProtection="0">
      <alignment horizontal="right" vertical="center"/>
    </xf>
    <xf numFmtId="4" fontId="40" fillId="38" borderId="12" applyNumberFormat="0" applyProtection="0">
      <alignment horizontal="right" vertical="center"/>
    </xf>
    <xf numFmtId="4" fontId="40" fillId="39" borderId="12" applyNumberFormat="0" applyProtection="0">
      <alignment horizontal="right" vertical="center"/>
    </xf>
    <xf numFmtId="4" fontId="40" fillId="41" borderId="12" applyNumberFormat="0" applyProtection="0">
      <alignment horizontal="right" vertical="center"/>
    </xf>
    <xf numFmtId="4" fontId="41" fillId="42" borderId="12" applyNumberFormat="0" applyProtection="0">
      <alignment horizontal="left" vertical="center" indent="1"/>
    </xf>
    <xf numFmtId="4" fontId="40" fillId="44" borderId="15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5" fillId="44" borderId="12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5" fillId="48" borderId="12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center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center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4" fontId="40" fillId="52" borderId="12" applyNumberFormat="0" applyProtection="0">
      <alignment vertical="center"/>
    </xf>
    <xf numFmtId="4" fontId="42" fillId="52" borderId="12" applyNumberFormat="0" applyProtection="0">
      <alignment vertical="center"/>
    </xf>
    <xf numFmtId="4" fontId="40" fillId="52" borderId="12" applyNumberFormat="0" applyProtection="0">
      <alignment horizontal="left" vertical="center" indent="1"/>
    </xf>
    <xf numFmtId="4" fontId="40" fillId="52" borderId="12" applyNumberFormat="0" applyProtection="0">
      <alignment horizontal="left" vertical="center" indent="1"/>
    </xf>
    <xf numFmtId="4" fontId="40" fillId="44" borderId="12" applyNumberFormat="0" applyProtection="0">
      <alignment horizontal="right" vertical="center"/>
    </xf>
    <xf numFmtId="4" fontId="42" fillId="44" borderId="12" applyNumberFormat="0" applyProtection="0">
      <alignment horizontal="right" vertical="center"/>
    </xf>
    <xf numFmtId="0" fontId="19" fillId="30" borderId="12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46" fillId="0" borderId="0"/>
    <xf numFmtId="4" fontId="47" fillId="53" borderId="0" applyNumberFormat="0" applyProtection="0">
      <alignment horizontal="left" vertical="center" indent="1"/>
    </xf>
    <xf numFmtId="4" fontId="48" fillId="44" borderId="12" applyNumberFormat="0" applyProtection="0">
      <alignment horizontal="right" vertical="center"/>
    </xf>
    <xf numFmtId="0" fontId="2" fillId="0" borderId="0"/>
    <xf numFmtId="0" fontId="19" fillId="0" borderId="0"/>
    <xf numFmtId="0" fontId="1" fillId="0" borderId="0"/>
    <xf numFmtId="0" fontId="19" fillId="0" borderId="0"/>
    <xf numFmtId="0" fontId="2" fillId="0" borderId="0"/>
    <xf numFmtId="0" fontId="12" fillId="0" borderId="0"/>
    <xf numFmtId="0" fontId="19" fillId="0" borderId="0"/>
    <xf numFmtId="0" fontId="86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" fillId="28" borderId="1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67" fillId="0" borderId="0"/>
    <xf numFmtId="49" fontId="62" fillId="0" borderId="0">
      <alignment horizontal="center"/>
    </xf>
    <xf numFmtId="187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9" fillId="4" borderId="0" applyBorder="0">
      <alignment horizontal="righ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6" fillId="0" borderId="0"/>
    <xf numFmtId="0" fontId="72" fillId="0" borderId="0"/>
    <xf numFmtId="9" fontId="72" fillId="0" borderId="0" applyFont="0" applyFill="0" applyBorder="0" applyAlignment="0" applyProtection="0"/>
    <xf numFmtId="0" fontId="72" fillId="71" borderId="0" applyNumberFormat="0" applyBorder="0" applyAlignment="0" applyProtection="0"/>
    <xf numFmtId="0" fontId="72" fillId="11" borderId="0" applyNumberFormat="0" applyBorder="0" applyAlignment="0" applyProtection="0"/>
    <xf numFmtId="0" fontId="72" fillId="28" borderId="0" applyNumberFormat="0" applyBorder="0" applyAlignment="0" applyProtection="0"/>
    <xf numFmtId="0" fontId="72" fillId="71" borderId="0" applyNumberFormat="0" applyBorder="0" applyAlignment="0" applyProtection="0"/>
    <xf numFmtId="0" fontId="72" fillId="66" borderId="0" applyNumberFormat="0" applyBorder="0" applyAlignment="0" applyProtection="0"/>
    <xf numFmtId="0" fontId="72" fillId="70" borderId="0" applyNumberFormat="0" applyBorder="0" applyAlignment="0" applyProtection="0"/>
    <xf numFmtId="0" fontId="72" fillId="24" borderId="0" applyNumberFormat="0" applyBorder="0" applyAlignment="0" applyProtection="0"/>
    <xf numFmtId="0" fontId="72" fillId="63" borderId="0" applyNumberFormat="0" applyBorder="0" applyAlignment="0" applyProtection="0"/>
    <xf numFmtId="0" fontId="72" fillId="27" borderId="0" applyNumberFormat="0" applyBorder="0" applyAlignment="0" applyProtection="0"/>
    <xf numFmtId="0" fontId="72" fillId="24" borderId="0" applyNumberFormat="0" applyBorder="0" applyAlignment="0" applyProtection="0"/>
    <xf numFmtId="0" fontId="72" fillId="67" borderId="0" applyNumberFormat="0" applyBorder="0" applyAlignment="0" applyProtection="0"/>
    <xf numFmtId="0" fontId="72" fillId="11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165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72" fillId="0" borderId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2" fillId="70" borderId="0" applyNumberFormat="0" applyBorder="0" applyAlignment="0" applyProtection="0"/>
    <xf numFmtId="0" fontId="72" fillId="70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</cellStyleXfs>
  <cellXfs count="67">
    <xf numFmtId="0" fontId="0" fillId="0" borderId="0" xfId="0"/>
    <xf numFmtId="0" fontId="68" fillId="0" borderId="0" xfId="0" applyFont="1"/>
    <xf numFmtId="0" fontId="68" fillId="0" borderId="2" xfId="0" applyFont="1" applyBorder="1"/>
    <xf numFmtId="0" fontId="68" fillId="0" borderId="2" xfId="0" applyFont="1" applyBorder="1" applyAlignment="1">
      <alignment horizontal="center"/>
    </xf>
    <xf numFmtId="0" fontId="68" fillId="0" borderId="2" xfId="0" applyFont="1" applyBorder="1" applyAlignment="1">
      <alignment wrapText="1"/>
    </xf>
    <xf numFmtId="0" fontId="68" fillId="0" borderId="2" xfId="0" applyFont="1" applyBorder="1" applyAlignment="1">
      <alignment horizontal="center" vertical="center"/>
    </xf>
    <xf numFmtId="0" fontId="68" fillId="0" borderId="4" xfId="0" applyFont="1" applyBorder="1"/>
    <xf numFmtId="0" fontId="68" fillId="0" borderId="4" xfId="0" applyFont="1" applyBorder="1" applyAlignment="1">
      <alignment horizontal="center"/>
    </xf>
    <xf numFmtId="0" fontId="68" fillId="0" borderId="24" xfId="0" applyFont="1" applyBorder="1"/>
    <xf numFmtId="0" fontId="68" fillId="0" borderId="24" xfId="0" applyFont="1" applyBorder="1" applyAlignment="1">
      <alignment horizontal="center"/>
    </xf>
    <xf numFmtId="1" fontId="68" fillId="0" borderId="24" xfId="0" applyNumberFormat="1" applyFont="1" applyBorder="1" applyAlignment="1">
      <alignment horizontal="center"/>
    </xf>
    <xf numFmtId="167" fontId="68" fillId="0" borderId="2" xfId="0" applyNumberFormat="1" applyFont="1" applyBorder="1" applyAlignment="1">
      <alignment horizontal="center"/>
    </xf>
    <xf numFmtId="2" fontId="68" fillId="0" borderId="2" xfId="0" applyNumberFormat="1" applyFont="1" applyBorder="1" applyAlignment="1">
      <alignment horizontal="center"/>
    </xf>
    <xf numFmtId="2" fontId="68" fillId="0" borderId="4" xfId="0" applyNumberFormat="1" applyFont="1" applyBorder="1" applyAlignment="1">
      <alignment horizontal="center"/>
    </xf>
    <xf numFmtId="2" fontId="68" fillId="0" borderId="24" xfId="0" applyNumberFormat="1" applyFont="1" applyBorder="1" applyAlignment="1">
      <alignment horizontal="center" vertical="center"/>
    </xf>
    <xf numFmtId="2" fontId="68" fillId="0" borderId="2" xfId="0" applyNumberFormat="1" applyFont="1" applyBorder="1" applyAlignment="1">
      <alignment horizontal="center" vertical="center"/>
    </xf>
    <xf numFmtId="2" fontId="68" fillId="0" borderId="24" xfId="0" applyNumberFormat="1" applyFont="1" applyBorder="1" applyAlignment="1">
      <alignment horizontal="center"/>
    </xf>
    <xf numFmtId="166" fontId="68" fillId="0" borderId="0" xfId="0" applyNumberFormat="1" applyFont="1"/>
    <xf numFmtId="0" fontId="68" fillId="0" borderId="1" xfId="0" applyFont="1" applyBorder="1" applyAlignment="1">
      <alignment horizontal="center"/>
    </xf>
    <xf numFmtId="2" fontId="68" fillId="0" borderId="0" xfId="0" applyNumberFormat="1" applyFont="1"/>
    <xf numFmtId="2" fontId="66" fillId="2" borderId="2" xfId="518" applyNumberFormat="1" applyFont="1" applyFill="1" applyBorder="1" applyAlignment="1">
      <alignment horizontal="center" vertical="center"/>
    </xf>
    <xf numFmtId="2" fontId="68" fillId="0" borderId="25" xfId="0" applyNumberFormat="1" applyFont="1" applyBorder="1" applyAlignment="1">
      <alignment horizontal="center"/>
    </xf>
    <xf numFmtId="2" fontId="71" fillId="2" borderId="25" xfId="518" applyNumberFormat="1" applyFont="1" applyFill="1" applyBorder="1" applyAlignment="1">
      <alignment horizontal="center"/>
    </xf>
    <xf numFmtId="2" fontId="68" fillId="0" borderId="26" xfId="0" applyNumberFormat="1" applyFont="1" applyBorder="1" applyAlignment="1">
      <alignment horizontal="center"/>
    </xf>
    <xf numFmtId="2" fontId="66" fillId="2" borderId="26" xfId="518" applyNumberFormat="1" applyFont="1" applyFill="1" applyBorder="1" applyAlignment="1">
      <alignment horizontal="center"/>
    </xf>
    <xf numFmtId="2" fontId="71" fillId="2" borderId="2" xfId="518" applyNumberFormat="1" applyFont="1" applyFill="1" applyBorder="1" applyAlignment="1">
      <alignment horizontal="center"/>
    </xf>
    <xf numFmtId="2" fontId="66" fillId="2" borderId="2" xfId="518" applyNumberFormat="1" applyFont="1" applyFill="1" applyBorder="1" applyAlignment="1">
      <alignment horizontal="center"/>
    </xf>
    <xf numFmtId="0" fontId="68" fillId="0" borderId="28" xfId="0" applyFont="1" applyBorder="1" applyAlignment="1">
      <alignment horizontal="center"/>
    </xf>
    <xf numFmtId="2" fontId="66" fillId="0" borderId="26" xfId="518" applyNumberFormat="1" applyFont="1" applyFill="1" applyBorder="1" applyAlignment="1">
      <alignment horizontal="center"/>
    </xf>
    <xf numFmtId="2" fontId="66" fillId="0" borderId="2" xfId="518" applyNumberFormat="1" applyFont="1" applyFill="1" applyBorder="1" applyAlignment="1">
      <alignment horizontal="center"/>
    </xf>
    <xf numFmtId="2" fontId="68" fillId="0" borderId="2" xfId="0" applyNumberFormat="1" applyFont="1" applyFill="1" applyBorder="1" applyAlignment="1">
      <alignment horizontal="center"/>
    </xf>
    <xf numFmtId="2" fontId="68" fillId="0" borderId="2" xfId="0" applyNumberFormat="1" applyFont="1" applyFill="1" applyBorder="1" applyAlignment="1">
      <alignment horizontal="center" vertical="center"/>
    </xf>
    <xf numFmtId="2" fontId="66" fillId="0" borderId="2" xfId="518" applyNumberFormat="1" applyFont="1" applyFill="1" applyBorder="1" applyAlignment="1">
      <alignment horizontal="center" vertical="center"/>
    </xf>
    <xf numFmtId="2" fontId="71" fillId="0" borderId="2" xfId="518" applyNumberFormat="1" applyFont="1" applyFill="1" applyBorder="1" applyAlignment="1">
      <alignment horizontal="center"/>
    </xf>
    <xf numFmtId="2" fontId="71" fillId="0" borderId="25" xfId="518" applyNumberFormat="1" applyFont="1" applyFill="1" applyBorder="1" applyAlignment="1">
      <alignment horizontal="center"/>
    </xf>
    <xf numFmtId="2" fontId="68" fillId="0" borderId="26" xfId="0" applyNumberFormat="1" applyFont="1" applyFill="1" applyBorder="1" applyAlignment="1">
      <alignment horizontal="center"/>
    </xf>
    <xf numFmtId="2" fontId="68" fillId="0" borderId="25" xfId="0" applyNumberFormat="1" applyFont="1" applyFill="1" applyBorder="1" applyAlignment="1">
      <alignment horizontal="center"/>
    </xf>
    <xf numFmtId="0" fontId="68" fillId="0" borderId="1" xfId="0" applyFont="1" applyBorder="1"/>
    <xf numFmtId="0" fontId="68" fillId="0" borderId="27" xfId="0" applyFont="1" applyBorder="1" applyAlignment="1"/>
    <xf numFmtId="0" fontId="68" fillId="0" borderId="29" xfId="0" applyFont="1" applyBorder="1"/>
    <xf numFmtId="0" fontId="68" fillId="0" borderId="29" xfId="0" applyFont="1" applyBorder="1" applyAlignment="1">
      <alignment horizontal="center"/>
    </xf>
    <xf numFmtId="2" fontId="68" fillId="0" borderId="29" xfId="0" applyNumberFormat="1" applyFont="1" applyBorder="1" applyAlignment="1">
      <alignment horizontal="center"/>
    </xf>
    <xf numFmtId="2" fontId="68" fillId="0" borderId="30" xfId="0" applyNumberFormat="1" applyFont="1" applyBorder="1" applyAlignment="1">
      <alignment horizontal="center"/>
    </xf>
    <xf numFmtId="2" fontId="68" fillId="0" borderId="31" xfId="0" applyNumberFormat="1" applyFont="1" applyBorder="1" applyAlignment="1">
      <alignment horizontal="center"/>
    </xf>
    <xf numFmtId="2" fontId="68" fillId="0" borderId="32" xfId="0" applyNumberFormat="1" applyFont="1" applyBorder="1" applyAlignment="1">
      <alignment horizontal="center"/>
    </xf>
    <xf numFmtId="0" fontId="0" fillId="0" borderId="0" xfId="0" applyBorder="1"/>
    <xf numFmtId="2" fontId="0" fillId="0" borderId="2" xfId="0" applyNumberForma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vertical="top" wrapText="1"/>
    </xf>
    <xf numFmtId="0" fontId="68" fillId="0" borderId="27" xfId="0" applyFont="1" applyBorder="1" applyAlignment="1">
      <alignment vertical="top" wrapText="1"/>
    </xf>
    <xf numFmtId="0" fontId="68" fillId="0" borderId="1" xfId="0" applyFont="1" applyBorder="1" applyAlignment="1">
      <alignment vertical="top" wrapText="1"/>
    </xf>
    <xf numFmtId="0" fontId="68" fillId="0" borderId="29" xfId="0" applyFont="1" applyBorder="1" applyAlignment="1">
      <alignment vertical="top" wrapText="1"/>
    </xf>
    <xf numFmtId="0" fontId="68" fillId="0" borderId="29" xfId="0" applyFont="1" applyBorder="1" applyAlignment="1">
      <alignment horizontal="center" vertical="top" wrapText="1"/>
    </xf>
    <xf numFmtId="2" fontId="68" fillId="0" borderId="29" xfId="0" applyNumberFormat="1" applyFont="1" applyBorder="1" applyAlignment="1">
      <alignment horizontal="center" vertical="top" wrapText="1"/>
    </xf>
    <xf numFmtId="2" fontId="68" fillId="0" borderId="30" xfId="0" applyNumberFormat="1" applyFont="1" applyBorder="1" applyAlignment="1">
      <alignment horizontal="center" vertical="top" wrapText="1"/>
    </xf>
    <xf numFmtId="0" fontId="68" fillId="0" borderId="2" xfId="0" applyFont="1" applyBorder="1" applyAlignment="1">
      <alignment vertical="top" wrapText="1"/>
    </xf>
    <xf numFmtId="0" fontId="68" fillId="0" borderId="2" xfId="0" applyFont="1" applyBorder="1" applyAlignment="1">
      <alignment horizontal="center" vertical="top" wrapText="1"/>
    </xf>
    <xf numFmtId="2" fontId="68" fillId="0" borderId="2" xfId="0" applyNumberFormat="1" applyFont="1" applyBorder="1" applyAlignment="1">
      <alignment horizontal="center" vertical="top" wrapText="1"/>
    </xf>
    <xf numFmtId="2" fontId="68" fillId="0" borderId="31" xfId="0" applyNumberFormat="1" applyFont="1" applyBorder="1" applyAlignment="1">
      <alignment horizontal="center" vertical="top" wrapText="1"/>
    </xf>
    <xf numFmtId="0" fontId="68" fillId="0" borderId="4" xfId="0" applyFont="1" applyBorder="1" applyAlignment="1">
      <alignment vertical="top" wrapText="1"/>
    </xf>
    <xf numFmtId="0" fontId="68" fillId="0" borderId="4" xfId="0" applyFont="1" applyBorder="1" applyAlignment="1">
      <alignment horizontal="center" vertical="top" wrapText="1"/>
    </xf>
    <xf numFmtId="2" fontId="68" fillId="0" borderId="4" xfId="0" applyNumberFormat="1" applyFont="1" applyBorder="1" applyAlignment="1">
      <alignment horizontal="center" vertical="top" wrapText="1"/>
    </xf>
    <xf numFmtId="2" fontId="68" fillId="0" borderId="32" xfId="0" applyNumberFormat="1" applyFont="1" applyBorder="1" applyAlignment="1">
      <alignment horizontal="center" vertical="top" wrapText="1"/>
    </xf>
    <xf numFmtId="0" fontId="69" fillId="0" borderId="0" xfId="0" applyFont="1" applyAlignment="1">
      <alignment horizontal="center" wrapText="1"/>
    </xf>
    <xf numFmtId="0" fontId="68" fillId="0" borderId="27" xfId="0" applyFont="1" applyBorder="1" applyAlignment="1">
      <alignment horizontal="center"/>
    </xf>
    <xf numFmtId="0" fontId="69" fillId="0" borderId="0" xfId="0" applyFont="1" applyAlignment="1">
      <alignment horizontal="center" vertical="top" wrapText="1"/>
    </xf>
    <xf numFmtId="0" fontId="68" fillId="0" borderId="27" xfId="0" applyFont="1" applyBorder="1" applyAlignment="1">
      <alignment horizontal="center" vertical="top" wrapText="1"/>
    </xf>
  </cellXfs>
  <cellStyles count="1721">
    <cellStyle name=" 1" xfId="527"/>
    <cellStyle name=" 1 2" xfId="528"/>
    <cellStyle name=" 1_Stage1" xfId="529"/>
    <cellStyle name="%" xfId="3"/>
    <cellStyle name="%_Inputs" xfId="4"/>
    <cellStyle name="%_Inputs (const)" xfId="5"/>
    <cellStyle name="%_Inputs Co" xfId="6"/>
    <cellStyle name="]_x000a__x000a_Zoomed=1_x000a__x000a_Row=0_x000a__x000a_Column=0_x000a__x000a_Height=0_x000a__x000a_Width=0_x000a__x000a_FontName=FoxFont_x000a__x000a_FontStyle=0_x000a__x000a_FontSize=9_x000a__x000a_PrtFontName=FoxPrin" xfId="574"/>
    <cellStyle name="]_x000d__x000a_Zoomed=1_x000d__x000a_Row=0_x000d__x000a_Column=0_x000d__x000a_Height=0_x000d__x000a_Width=0_x000d__x000a_FontName=FoxFont_x000d__x000a_FontStyle=0_x000d__x000a_FontSize=9_x000d__x000a_PrtFontName=FoxPrin" xfId="575"/>
    <cellStyle name="_9 мес ДЭ ПФП ДПН на 2006г с разбивкой по кварталам от 28.02.06г" xfId="7"/>
    <cellStyle name="_Copy of ДРСК_1" xfId="8"/>
    <cellStyle name="_Copy of ДРСК_1 2" xfId="577"/>
    <cellStyle name="_Copy of ДРСК_1 3" xfId="578"/>
    <cellStyle name="_Copy of ДРСК_1 4" xfId="576"/>
    <cellStyle name="_Ltre01Лесозав." xfId="9"/>
    <cellStyle name="_Ltre01Лесозав. 2" xfId="580"/>
    <cellStyle name="_Ltre01Лесозав. 3" xfId="581"/>
    <cellStyle name="_Ltre01Лесозав. 4" xfId="579"/>
    <cellStyle name="_Model_RAB Мой" xfId="10"/>
    <cellStyle name="_Model_RAB Мой_PR.PROG.WARM.NOTCOMBI.2012.2.16_v1.4(04.04.11) " xfId="530"/>
    <cellStyle name="_Model_RAB Мой_Книга2_PR.PROG.WARM.NOTCOMBI.2012.2.16_v1.4(04.04.11) " xfId="531"/>
    <cellStyle name="_Model_RAB_MRSK_svod" xfId="11"/>
    <cellStyle name="_Model_RAB_MRSK_svod_PR.PROG.WARM.NOTCOMBI.2012.2.16_v1.4(04.04.11) " xfId="532"/>
    <cellStyle name="_Model_RAB_MRSK_svod_Книга2_PR.PROG.WARM.NOTCOMBI.2012.2.16_v1.4(04.04.11) " xfId="533"/>
    <cellStyle name="_авансы" xfId="12"/>
    <cellStyle name="_АРМ_БП_АО Сахэнерго 1" xfId="13"/>
    <cellStyle name="_АРМ_БП_АО Сахэнерго 1 2" xfId="583"/>
    <cellStyle name="_АРМ_БП_АО Сахэнерго 1 3" xfId="584"/>
    <cellStyle name="_АРМ_БП_АО Сахэнерго 1 4" xfId="582"/>
    <cellStyle name="_АРМ_БП_АО Сахэнерго и ТЭП на 2006 г" xfId="14"/>
    <cellStyle name="_АРМ_БП_АО Сахэнерго и ТЭП на 2006 г 2" xfId="586"/>
    <cellStyle name="_АРМ_БП_АО Сахэнерго и ТЭП на 2006 г 3" xfId="587"/>
    <cellStyle name="_АРМ_БП_АО Сахэнерго и ТЭП на 2006 г 4" xfId="585"/>
    <cellStyle name="_АРМ_БП_АО Сахэнерго под факт2004 г." xfId="15"/>
    <cellStyle name="_АРМ_БП_АО Сахэнерго под факт2004 г. 2" xfId="589"/>
    <cellStyle name="_АРМ_БП_АО Сахэнерго под факт2004 г. 3" xfId="590"/>
    <cellStyle name="_АРМ_БП_АО Сахэнерго под факт2004 г. 4" xfId="588"/>
    <cellStyle name="_АРМ_БП_АО Сахэнерго утвержденный  Кср лик див" xfId="16"/>
    <cellStyle name="_АРМ_БП_АО Сахэнерго утвержденный  Кср лик див 2" xfId="592"/>
    <cellStyle name="_АРМ_БП_АО Сахэнерго утвержденный  Кср лик див 3" xfId="593"/>
    <cellStyle name="_АРМ_БП_АО Сахэнерго утвержденный  Кср лик див 4" xfId="591"/>
    <cellStyle name="_АРМ_БП_АО-энерго_V41_обработан_06.05.2005" xfId="17"/>
    <cellStyle name="_Баланс  прогнозный 2 квартал" xfId="18"/>
    <cellStyle name="_Баланс  прогнозный 2 квартал 2" xfId="595"/>
    <cellStyle name="_Баланс  прогнозный 2 квартал 3" xfId="596"/>
    <cellStyle name="_Баланс  прогнозный 2 квартал 4" xfId="594"/>
    <cellStyle name="_Баланс 2005г прогнозный 2 квартал" xfId="19"/>
    <cellStyle name="_Баланс 2005г прогнозный 2 квартал 2" xfId="598"/>
    <cellStyle name="_Баланс 2005г прогнозный 2 квартал 3" xfId="599"/>
    <cellStyle name="_Баланс 2005г прогнозный 2 квартал 4" xfId="597"/>
    <cellStyle name="_выручка по присоединениям2" xfId="20"/>
    <cellStyle name="_Исходные данные для модели" xfId="21"/>
    <cellStyle name="_Книга1" xfId="22"/>
    <cellStyle name="_Книга1 2" xfId="601"/>
    <cellStyle name="_Книга1 2 2" xfId="602"/>
    <cellStyle name="_Книга1 2 3" xfId="603"/>
    <cellStyle name="_Книга1 3" xfId="604"/>
    <cellStyle name="_Книга1 4" xfId="600"/>
    <cellStyle name="_Книга1_Покупная вРАО" xfId="605"/>
    <cellStyle name="_Корректировка инвестиц. программы по итогам 4 месяцев (2)" xfId="23"/>
    <cellStyle name="_МОДЕЛЬ_1 (2)" xfId="24"/>
    <cellStyle name="_МОДЕЛЬ_1 (2)_PR.PROG.WARM.NOTCOMBI.2012.2.16_v1.4(04.04.11) " xfId="534"/>
    <cellStyle name="_МОДЕЛЬ_1 (2)_Книга2_PR.PROG.WARM.NOTCOMBI.2012.2.16_v1.4(04.04.11) " xfId="535"/>
    <cellStyle name="_НВВ 2009 постатейно свод по филиалам_09_02_09" xfId="25"/>
    <cellStyle name="_НВВ 2009 постатейно свод по филиалам_для Валентина" xfId="26"/>
    <cellStyle name="_Омск" xfId="27"/>
    <cellStyle name="_пр 5 тариф RAB" xfId="28"/>
    <cellStyle name="_пр 5 тариф RAB_PR.PROG.WARM.NOTCOMBI.2012.2.16_v1.4(04.04.11) " xfId="536"/>
    <cellStyle name="_пр 5 тариф RAB_Книга2_PR.PROG.WARM.NOTCOMBI.2012.2.16_v1.4(04.04.11) " xfId="537"/>
    <cellStyle name="_Предожение _ДБП_2009 г ( согласованные БП)  (2)" xfId="29"/>
    <cellStyle name="_Приложение 1,2" xfId="30"/>
    <cellStyle name="_Приложение 7" xfId="31"/>
    <cellStyle name="_Приложение 7 2" xfId="607"/>
    <cellStyle name="_Приложение 7 3" xfId="608"/>
    <cellStyle name="_Приложение 7 4" xfId="606"/>
    <cellStyle name="_Приложение 7 доход расход слайды2 (1)" xfId="32"/>
    <cellStyle name="_Приложение 7 доход расход слайды2 (1) 2" xfId="610"/>
    <cellStyle name="_Приложение 7 доход расход слайды2 (1) 3" xfId="611"/>
    <cellStyle name="_Приложение 7 доход расход слайды2 (1) 4" xfId="609"/>
    <cellStyle name="_Приложение 7 доход слайд" xfId="33"/>
    <cellStyle name="_Приложение 7 доход слайд 2" xfId="613"/>
    <cellStyle name="_Приложение 7 доход слайд 3" xfId="614"/>
    <cellStyle name="_Приложение 7 доход слайд 4" xfId="612"/>
    <cellStyle name="_Приложение МТС-3-КС" xfId="34"/>
    <cellStyle name="_Приложение-МТС--2-1" xfId="35"/>
    <cellStyle name="_Приложения по инвестициям на 2006г" xfId="36"/>
    <cellStyle name="_Приложения по инвестициям на 2006г корректировка" xfId="37"/>
    <cellStyle name="_Приложения по инвестициям на 2006г корректировка 08.09" xfId="38"/>
    <cellStyle name="_Приложения по инвестициям на 2006годминим" xfId="39"/>
    <cellStyle name="_Приложения по инвестициям на 2006годминим новая" xfId="40"/>
    <cellStyle name="_птс- БП-2006 ОАО,СКК- 01.09.05" xfId="41"/>
    <cellStyle name="_ПФП_1_4кв._2006г" xfId="42"/>
    <cellStyle name="_ПФР 2005г" xfId="43"/>
    <cellStyle name="_Расчет RAB_22072008" xfId="44"/>
    <cellStyle name="_Расчет RAB_22072008_PR.PROG.WARM.NOTCOMBI.2012.2.16_v1.4(04.04.11) " xfId="538"/>
    <cellStyle name="_Расчет RAB_22072008_Книга2_PR.PROG.WARM.NOTCOMBI.2012.2.16_v1.4(04.04.11) " xfId="539"/>
    <cellStyle name="_Расчет RAB_Лен и МОЭСК_с 2010 года_14.04.2009_со сглаж_version 3.0_без ФСК" xfId="45"/>
    <cellStyle name="_Расчет RAB_Лен и МОЭСК_с 2010 года_14.04.2009_со сглаж_version 3.0_без ФСК_PR.PROG.WARM.NOTCOMBI.2012.2.16_v1.4(04.04.11) " xfId="540"/>
    <cellStyle name="_Расчет RAB_Лен и МОЭСК_с 2010 года_14.04.2009_со сглаж_version 3.0_без ФСК_Книга2_PR.PROG.WARM.NOTCOMBI.2012.2.16_v1.4(04.04.11) " xfId="541"/>
    <cellStyle name="_РАСЧЕТ АМОРТИЗАЦИИ на 2007г. по ОАО ДГК " xfId="615"/>
    <cellStyle name="_РАСЧЕТ АМОРТИЗАЦИИ на 2007г. по ОАО ДГК  2" xfId="616"/>
    <cellStyle name="_РАСЧЕТ АМОРТИЗАЦИИ на 2007г. по ОАО ДГК  3" xfId="617"/>
    <cellStyle name="_Ремонт 2006" xfId="46"/>
    <cellStyle name="_с фактом" xfId="47"/>
    <cellStyle name="_с фактом (1)" xfId="48"/>
    <cellStyle name="_Свод по ИПР (2)" xfId="49"/>
    <cellStyle name="_Сравнение Бюджета с РЭКом_16.11" xfId="50"/>
    <cellStyle name="_Сравнения от 09.05.06 г. поквартальные листы" xfId="51"/>
    <cellStyle name="_таблицы для расчетов28-04-08_2006-2009_прибыль корр_по ИА" xfId="52"/>
    <cellStyle name="_таблицы для расчетов28-04-08_2006-2009с ИА" xfId="53"/>
    <cellStyle name="_ТЭП" xfId="54"/>
    <cellStyle name="_Тэп ОАО Сахалинэнерго на 2006 года для совещания у Мясника" xfId="55"/>
    <cellStyle name="_Тэп ОАО Сахалинэнерго на 2006 года для совещания у Мясника 2" xfId="619"/>
    <cellStyle name="_Тэп ОАО Сахалинэнерго на 2006 года для совещания у Мясника 3" xfId="620"/>
    <cellStyle name="_Тэп ОАО Сахалинэнерго на 2006 года для совещания у Мясника 4" xfId="618"/>
    <cellStyle name="_ТЭП, баланс, ремонтная программа, инвестиции, ПУИ, расчет дивидендов" xfId="56"/>
    <cellStyle name="_Форма 6  РТК.xls(отчет по Адр пр. ЛО)" xfId="57"/>
    <cellStyle name="_форма_10_1" xfId="58"/>
    <cellStyle name="_форма_11_1" xfId="59"/>
    <cellStyle name="_форма_3_1" xfId="60"/>
    <cellStyle name="_форма_4_1" xfId="61"/>
    <cellStyle name="_форма_5_1" xfId="62"/>
    <cellStyle name="_Формат разбивки по МРСК_РСК" xfId="63"/>
    <cellStyle name="_Формат_для Согласования" xfId="64"/>
    <cellStyle name="_Формы для ФАО за 9 мес.2006 г." xfId="65"/>
    <cellStyle name="_Формы для ФАО за 9 мес.2006 г. 2" xfId="622"/>
    <cellStyle name="_Формы для ФАО за 9 мес.2006 г. 3" xfId="623"/>
    <cellStyle name="_Формы для ФАО за 9 мес.2006 г. 4" xfId="621"/>
    <cellStyle name="_экслуатационные Сахэнерго 2005 корректировка" xfId="66"/>
    <cellStyle name="_экслуатационные Сахэнерго 2005 корректировка 2" xfId="625"/>
    <cellStyle name="_экслуатационные Сахэнерго 2005 корректировка 3" xfId="626"/>
    <cellStyle name="_экслуатационные Сахэнерго 2005 корректировка 4" xfId="624"/>
    <cellStyle name="_Эксплуатационные для Е.Т. вредной но симпотишной" xfId="67"/>
    <cellStyle name="_Эксплуатационные для Е.Т. вредной но симпотишной 2" xfId="628"/>
    <cellStyle name="_Эксплуатационные для Е.Т. вредной но симпотишной 3" xfId="629"/>
    <cellStyle name="_Эксплуатационные для Е.Т. вредной но симпотишной 4" xfId="627"/>
    <cellStyle name="”€ќђќ‘ћ‚›‰" xfId="71"/>
    <cellStyle name="”€ќђќ‘ћ‚›‰ 2" xfId="72"/>
    <cellStyle name="”€ќђќ‘ћ‚›‰ 3" xfId="630"/>
    <cellStyle name="”€ќђќ‘ћ‚›‰ 3 2" xfId="631"/>
    <cellStyle name="”€ќђќ‘ћ‚›‰ 3 3" xfId="632"/>
    <cellStyle name="”€љ‘€ђћ‚ђќќ›‰" xfId="73"/>
    <cellStyle name="”€љ‘€ђћ‚ђќќ›‰ 2" xfId="74"/>
    <cellStyle name="”€љ‘€ђћ‚ђќќ›‰ 3" xfId="633"/>
    <cellStyle name="”€љ‘€ђћ‚ђќќ›‰ 3 2" xfId="634"/>
    <cellStyle name="”€љ‘€ђћ‚ђќќ›‰ 3 3" xfId="635"/>
    <cellStyle name="”ќђќ‘ћ‚›‰" xfId="75"/>
    <cellStyle name="”ќђќ‘ћ‚›‰ 2" xfId="76"/>
    <cellStyle name="”ќђќ‘ћ‚›‰ 2 2" xfId="77"/>
    <cellStyle name="”ќђќ‘ћ‚›‰ 2 3" xfId="1568"/>
    <cellStyle name="”ќђќ‘ћ‚›‰ 3" xfId="637"/>
    <cellStyle name="”ќђќ‘ћ‚›‰ 4" xfId="638"/>
    <cellStyle name="”ќђќ‘ћ‚›‰ 5" xfId="1567"/>
    <cellStyle name="”ќђќ‘ћ‚›‰ 6" xfId="636"/>
    <cellStyle name="”љ‘ђћ‚ђќќ›‰" xfId="78"/>
    <cellStyle name="”љ‘ђћ‚ђќќ›‰ 2" xfId="79"/>
    <cellStyle name="”љ‘ђћ‚ђќќ›‰ 2 2" xfId="80"/>
    <cellStyle name="”љ‘ђћ‚ђќќ›‰ 2 3" xfId="1570"/>
    <cellStyle name="”љ‘ђћ‚ђќќ›‰ 3" xfId="640"/>
    <cellStyle name="”љ‘ђћ‚ђќќ›‰ 4" xfId="641"/>
    <cellStyle name="”љ‘ђћ‚ђќќ›‰ 5" xfId="1569"/>
    <cellStyle name="”љ‘ђћ‚ђќќ›‰ 6" xfId="639"/>
    <cellStyle name="„…ќ…†ќ›‰" xfId="81"/>
    <cellStyle name="„…ќ…†ќ›‰ 2" xfId="82"/>
    <cellStyle name="„…ќ…†ќ›‰ 3" xfId="642"/>
    <cellStyle name="„…ќ…†ќ›‰ 3 2" xfId="643"/>
    <cellStyle name="„…ќ…†ќ›‰ 3 3" xfId="644"/>
    <cellStyle name="„ђ’ђ" xfId="83"/>
    <cellStyle name="„ђ’ђ 2" xfId="646"/>
    <cellStyle name="„ђ’ђ 3" xfId="647"/>
    <cellStyle name="„ђ’ђ 4" xfId="645"/>
    <cellStyle name="€’ћѓћ‚›‰" xfId="88"/>
    <cellStyle name="€’ћѓћ‚›‰ 2" xfId="89"/>
    <cellStyle name="€’ћѓћ‚›‰ 3" xfId="648"/>
    <cellStyle name="€’ћѓћ‚›‰ 3 2" xfId="649"/>
    <cellStyle name="€’ћѓћ‚›‰ 3 3" xfId="650"/>
    <cellStyle name="‡ђѓћ‹ћ‚ћљ1" xfId="84"/>
    <cellStyle name="‡ђѓћ‹ћ‚ћљ1 2" xfId="85"/>
    <cellStyle name="‡ђѓћ‹ћ‚ћљ1 3" xfId="651"/>
    <cellStyle name="‡ђѓћ‹ћ‚ћљ1 3 2" xfId="652"/>
    <cellStyle name="‡ђѓћ‹ћ‚ћљ1 3 3" xfId="653"/>
    <cellStyle name="‡ђѓћ‹ћ‚ћљ2" xfId="86"/>
    <cellStyle name="‡ђѓћ‹ћ‚ћљ2 2" xfId="87"/>
    <cellStyle name="‡ђѓћ‹ћ‚ћљ2 3" xfId="654"/>
    <cellStyle name="‡ђѓћ‹ћ‚ћљ2 3 2" xfId="655"/>
    <cellStyle name="‡ђѓћ‹ћ‚ћљ2 3 3" xfId="656"/>
    <cellStyle name="’ћѓћ‚›‰" xfId="68"/>
    <cellStyle name="’ћѓћ‚›‰ 2" xfId="69"/>
    <cellStyle name="’ћѓћ‚›‰ 2 2" xfId="70"/>
    <cellStyle name="’ћѓћ‚›‰ 2 3" xfId="1572"/>
    <cellStyle name="’ћѓћ‚›‰ 3" xfId="658"/>
    <cellStyle name="’ћѓћ‚›‰ 4" xfId="659"/>
    <cellStyle name="’ћѓћ‚›‰ 5" xfId="1571"/>
    <cellStyle name="’ћѓћ‚›‰ 6" xfId="657"/>
    <cellStyle name="1Normal" xfId="90"/>
    <cellStyle name="1Normal 2" xfId="661"/>
    <cellStyle name="1Normal 3" xfId="662"/>
    <cellStyle name="1Normal 4" xfId="660"/>
    <cellStyle name="20% - Accent1" xfId="91"/>
    <cellStyle name="20% - Accent2" xfId="92"/>
    <cellStyle name="20% - Accent3" xfId="93"/>
    <cellStyle name="20% - Accent4" xfId="94"/>
    <cellStyle name="20% - Accent5" xfId="95"/>
    <cellStyle name="20% - Accent6" xfId="96"/>
    <cellStyle name="20% - Акцент1 2" xfId="97"/>
    <cellStyle name="20% - Акцент1 2 2" xfId="664"/>
    <cellStyle name="20% - Акцент1 2 3" xfId="665"/>
    <cellStyle name="20% - Акцент1 2 4" xfId="663"/>
    <cellStyle name="20% - Акцент1 3" xfId="98"/>
    <cellStyle name="20% - Акцент1 3 2" xfId="667"/>
    <cellStyle name="20% - Акцент1 3 3" xfId="668"/>
    <cellStyle name="20% - Акцент1 3 4" xfId="666"/>
    <cellStyle name="20% - Акцент1 4" xfId="99"/>
    <cellStyle name="20% - Акцент1 4 2" xfId="670"/>
    <cellStyle name="20% - Акцент1 4 3" xfId="671"/>
    <cellStyle name="20% - Акцент1 4 4" xfId="669"/>
    <cellStyle name="20% - Акцент1 5" xfId="100"/>
    <cellStyle name="20% - Акцент1 5 2" xfId="673"/>
    <cellStyle name="20% - Акцент1 5 3" xfId="674"/>
    <cellStyle name="20% - Акцент1 5 4" xfId="672"/>
    <cellStyle name="20% - Акцент1 6" xfId="675"/>
    <cellStyle name="20% - Акцент1 6 2" xfId="1655"/>
    <cellStyle name="20% - Акцент1 6 2 2" xfId="1674"/>
    <cellStyle name="20% - Акцент1 6 3" xfId="1675"/>
    <cellStyle name="20% - Акцент2 2" xfId="101"/>
    <cellStyle name="20% - Акцент2 2 2" xfId="677"/>
    <cellStyle name="20% - Акцент2 2 3" xfId="678"/>
    <cellStyle name="20% - Акцент2 2 4" xfId="676"/>
    <cellStyle name="20% - Акцент2 3" xfId="102"/>
    <cellStyle name="20% - Акцент2 3 2" xfId="680"/>
    <cellStyle name="20% - Акцент2 3 3" xfId="681"/>
    <cellStyle name="20% - Акцент2 3 4" xfId="679"/>
    <cellStyle name="20% - Акцент2 4" xfId="103"/>
    <cellStyle name="20% - Акцент2 4 2" xfId="683"/>
    <cellStyle name="20% - Акцент2 4 3" xfId="684"/>
    <cellStyle name="20% - Акцент2 4 4" xfId="682"/>
    <cellStyle name="20% - Акцент2 5" xfId="104"/>
    <cellStyle name="20% - Акцент2 5 2" xfId="686"/>
    <cellStyle name="20% - Акцент2 5 3" xfId="687"/>
    <cellStyle name="20% - Акцент2 5 4" xfId="685"/>
    <cellStyle name="20% - Акцент2 6" xfId="688"/>
    <cellStyle name="20% - Акцент2 6 2" xfId="1656"/>
    <cellStyle name="20% - Акцент2 6 2 2" xfId="1676"/>
    <cellStyle name="20% - Акцент2 6 3" xfId="1677"/>
    <cellStyle name="20% - Акцент3 2" xfId="105"/>
    <cellStyle name="20% - Акцент3 2 2" xfId="690"/>
    <cellStyle name="20% - Акцент3 2 3" xfId="691"/>
    <cellStyle name="20% - Акцент3 2 4" xfId="689"/>
    <cellStyle name="20% - Акцент3 3" xfId="106"/>
    <cellStyle name="20% - Акцент3 3 2" xfId="693"/>
    <cellStyle name="20% - Акцент3 3 3" xfId="694"/>
    <cellStyle name="20% - Акцент3 3 4" xfId="692"/>
    <cellStyle name="20% - Акцент3 4" xfId="107"/>
    <cellStyle name="20% - Акцент3 4 2" xfId="696"/>
    <cellStyle name="20% - Акцент3 4 3" xfId="697"/>
    <cellStyle name="20% - Акцент3 4 4" xfId="695"/>
    <cellStyle name="20% - Акцент3 5" xfId="108"/>
    <cellStyle name="20% - Акцент3 5 2" xfId="699"/>
    <cellStyle name="20% - Акцент3 5 3" xfId="700"/>
    <cellStyle name="20% - Акцент3 5 4" xfId="698"/>
    <cellStyle name="20% - Акцент3 6" xfId="701"/>
    <cellStyle name="20% - Акцент3 6 2" xfId="1657"/>
    <cellStyle name="20% - Акцент3 6 2 2" xfId="1678"/>
    <cellStyle name="20% - Акцент3 6 3" xfId="1679"/>
    <cellStyle name="20% - Акцент4 2" xfId="109"/>
    <cellStyle name="20% - Акцент4 2 2" xfId="703"/>
    <cellStyle name="20% - Акцент4 2 3" xfId="704"/>
    <cellStyle name="20% - Акцент4 2 4" xfId="702"/>
    <cellStyle name="20% - Акцент4 3" xfId="110"/>
    <cellStyle name="20% - Акцент4 3 2" xfId="706"/>
    <cellStyle name="20% - Акцент4 3 3" xfId="707"/>
    <cellStyle name="20% - Акцент4 3 4" xfId="705"/>
    <cellStyle name="20% - Акцент4 4" xfId="111"/>
    <cellStyle name="20% - Акцент4 4 2" xfId="709"/>
    <cellStyle name="20% - Акцент4 4 3" xfId="710"/>
    <cellStyle name="20% - Акцент4 4 4" xfId="708"/>
    <cellStyle name="20% - Акцент4 5" xfId="112"/>
    <cellStyle name="20% - Акцент4 5 2" xfId="712"/>
    <cellStyle name="20% - Акцент4 5 3" xfId="713"/>
    <cellStyle name="20% - Акцент4 5 4" xfId="711"/>
    <cellStyle name="20% - Акцент4 6" xfId="714"/>
    <cellStyle name="20% - Акцент4 6 2" xfId="1658"/>
    <cellStyle name="20% - Акцент4 6 2 2" xfId="1680"/>
    <cellStyle name="20% - Акцент4 6 3" xfId="1681"/>
    <cellStyle name="20% - Акцент5 2" xfId="113"/>
    <cellStyle name="20% - Акцент5 2 2" xfId="716"/>
    <cellStyle name="20% - Акцент5 2 3" xfId="717"/>
    <cellStyle name="20% - Акцент5 2 4" xfId="715"/>
    <cellStyle name="20% - Акцент5 3" xfId="114"/>
    <cellStyle name="20% - Акцент5 3 2" xfId="719"/>
    <cellStyle name="20% - Акцент5 3 3" xfId="720"/>
    <cellStyle name="20% - Акцент5 3 4" xfId="718"/>
    <cellStyle name="20% - Акцент5 4" xfId="115"/>
    <cellStyle name="20% - Акцент5 4 2" xfId="722"/>
    <cellStyle name="20% - Акцент5 4 3" xfId="723"/>
    <cellStyle name="20% - Акцент5 4 4" xfId="721"/>
    <cellStyle name="20% - Акцент5 5" xfId="116"/>
    <cellStyle name="20% - Акцент5 5 2" xfId="725"/>
    <cellStyle name="20% - Акцент5 5 3" xfId="726"/>
    <cellStyle name="20% - Акцент5 5 4" xfId="724"/>
    <cellStyle name="20% - Акцент5 6" xfId="727"/>
    <cellStyle name="20% - Акцент5 6 2" xfId="1659"/>
    <cellStyle name="20% - Акцент5 6 2 2" xfId="1682"/>
    <cellStyle name="20% - Акцент5 6 3" xfId="1683"/>
    <cellStyle name="20% - Акцент6 2" xfId="117"/>
    <cellStyle name="20% - Акцент6 2 2" xfId="729"/>
    <cellStyle name="20% - Акцент6 2 3" xfId="730"/>
    <cellStyle name="20% - Акцент6 2 4" xfId="728"/>
    <cellStyle name="20% - Акцент6 3" xfId="118"/>
    <cellStyle name="20% - Акцент6 3 2" xfId="732"/>
    <cellStyle name="20% - Акцент6 3 3" xfId="733"/>
    <cellStyle name="20% - Акцент6 3 4" xfId="731"/>
    <cellStyle name="20% - Акцент6 4" xfId="119"/>
    <cellStyle name="20% - Акцент6 4 2" xfId="735"/>
    <cellStyle name="20% - Акцент6 4 3" xfId="736"/>
    <cellStyle name="20% - Акцент6 4 4" xfId="734"/>
    <cellStyle name="20% - Акцент6 5" xfId="120"/>
    <cellStyle name="20% - Акцент6 5 2" xfId="738"/>
    <cellStyle name="20% - Акцент6 5 3" xfId="739"/>
    <cellStyle name="20% - Акцент6 5 4" xfId="737"/>
    <cellStyle name="20% - Акцент6 6" xfId="740"/>
    <cellStyle name="20% - Акцент6 6 2" xfId="1660"/>
    <cellStyle name="20% - Акцент6 6 2 2" xfId="1684"/>
    <cellStyle name="20% - Акцент6 6 3" xfId="1685"/>
    <cellStyle name="40% - Accent1" xfId="121"/>
    <cellStyle name="40% - Accent2" xfId="122"/>
    <cellStyle name="40% - Accent3" xfId="123"/>
    <cellStyle name="40% - Accent4" xfId="124"/>
    <cellStyle name="40% - Accent5" xfId="125"/>
    <cellStyle name="40% - Accent6" xfId="126"/>
    <cellStyle name="40% - Акцент1 2" xfId="127"/>
    <cellStyle name="40% - Акцент1 2 2" xfId="742"/>
    <cellStyle name="40% - Акцент1 2 3" xfId="743"/>
    <cellStyle name="40% - Акцент1 2 4" xfId="741"/>
    <cellStyle name="40% - Акцент1 3" xfId="128"/>
    <cellStyle name="40% - Акцент1 3 2" xfId="745"/>
    <cellStyle name="40% - Акцент1 3 3" xfId="746"/>
    <cellStyle name="40% - Акцент1 3 4" xfId="744"/>
    <cellStyle name="40% - Акцент1 4" xfId="129"/>
    <cellStyle name="40% - Акцент1 4 2" xfId="748"/>
    <cellStyle name="40% - Акцент1 4 3" xfId="749"/>
    <cellStyle name="40% - Акцент1 4 4" xfId="747"/>
    <cellStyle name="40% - Акцент1 5" xfId="130"/>
    <cellStyle name="40% - Акцент1 5 2" xfId="751"/>
    <cellStyle name="40% - Акцент1 5 3" xfId="752"/>
    <cellStyle name="40% - Акцент1 5 4" xfId="750"/>
    <cellStyle name="40% - Акцент1 6" xfId="753"/>
    <cellStyle name="40% - Акцент1 6 2" xfId="1661"/>
    <cellStyle name="40% - Акцент1 6 2 2" xfId="1686"/>
    <cellStyle name="40% - Акцент1 6 3" xfId="1687"/>
    <cellStyle name="40% - Акцент2 2" xfId="131"/>
    <cellStyle name="40% - Акцент2 2 2" xfId="755"/>
    <cellStyle name="40% - Акцент2 2 3" xfId="756"/>
    <cellStyle name="40% - Акцент2 2 4" xfId="754"/>
    <cellStyle name="40% - Акцент2 3" xfId="132"/>
    <cellStyle name="40% - Акцент2 3 2" xfId="758"/>
    <cellStyle name="40% - Акцент2 3 3" xfId="759"/>
    <cellStyle name="40% - Акцент2 3 4" xfId="757"/>
    <cellStyle name="40% - Акцент2 4" xfId="133"/>
    <cellStyle name="40% - Акцент2 4 2" xfId="761"/>
    <cellStyle name="40% - Акцент2 4 3" xfId="762"/>
    <cellStyle name="40% - Акцент2 4 4" xfId="760"/>
    <cellStyle name="40% - Акцент2 5" xfId="134"/>
    <cellStyle name="40% - Акцент2 5 2" xfId="764"/>
    <cellStyle name="40% - Акцент2 5 3" xfId="765"/>
    <cellStyle name="40% - Акцент2 5 4" xfId="763"/>
    <cellStyle name="40% - Акцент2 6" xfId="766"/>
    <cellStyle name="40% - Акцент2 6 2" xfId="1662"/>
    <cellStyle name="40% - Акцент2 6 2 2" xfId="1688"/>
    <cellStyle name="40% - Акцент2 6 3" xfId="1689"/>
    <cellStyle name="40% - Акцент3 2" xfId="135"/>
    <cellStyle name="40% - Акцент3 2 2" xfId="768"/>
    <cellStyle name="40% - Акцент3 2 3" xfId="769"/>
    <cellStyle name="40% - Акцент3 2 4" xfId="767"/>
    <cellStyle name="40% - Акцент3 3" xfId="136"/>
    <cellStyle name="40% - Акцент3 3 2" xfId="771"/>
    <cellStyle name="40% - Акцент3 3 3" xfId="772"/>
    <cellStyle name="40% - Акцент3 3 4" xfId="770"/>
    <cellStyle name="40% - Акцент3 4" xfId="137"/>
    <cellStyle name="40% - Акцент3 4 2" xfId="774"/>
    <cellStyle name="40% - Акцент3 4 3" xfId="775"/>
    <cellStyle name="40% - Акцент3 4 4" xfId="773"/>
    <cellStyle name="40% - Акцент3 5" xfId="138"/>
    <cellStyle name="40% - Акцент3 5 2" xfId="777"/>
    <cellStyle name="40% - Акцент3 5 3" xfId="778"/>
    <cellStyle name="40% - Акцент3 5 4" xfId="776"/>
    <cellStyle name="40% - Акцент3 6" xfId="779"/>
    <cellStyle name="40% - Акцент3 6 2" xfId="1663"/>
    <cellStyle name="40% - Акцент3 6 2 2" xfId="1690"/>
    <cellStyle name="40% - Акцент3 6 3" xfId="1691"/>
    <cellStyle name="40% - Акцент4 2" xfId="139"/>
    <cellStyle name="40% - Акцент4 2 2" xfId="781"/>
    <cellStyle name="40% - Акцент4 2 3" xfId="782"/>
    <cellStyle name="40% - Акцент4 2 4" xfId="780"/>
    <cellStyle name="40% - Акцент4 3" xfId="140"/>
    <cellStyle name="40% - Акцент4 3 2" xfId="784"/>
    <cellStyle name="40% - Акцент4 3 3" xfId="785"/>
    <cellStyle name="40% - Акцент4 3 4" xfId="783"/>
    <cellStyle name="40% - Акцент4 4" xfId="141"/>
    <cellStyle name="40% - Акцент4 4 2" xfId="787"/>
    <cellStyle name="40% - Акцент4 4 3" xfId="788"/>
    <cellStyle name="40% - Акцент4 4 4" xfId="786"/>
    <cellStyle name="40% - Акцент4 5" xfId="142"/>
    <cellStyle name="40% - Акцент4 5 2" xfId="790"/>
    <cellStyle name="40% - Акцент4 5 3" xfId="791"/>
    <cellStyle name="40% - Акцент4 5 4" xfId="789"/>
    <cellStyle name="40% - Акцент4 6" xfId="792"/>
    <cellStyle name="40% - Акцент4 6 2" xfId="1664"/>
    <cellStyle name="40% - Акцент4 6 2 2" xfId="1692"/>
    <cellStyle name="40% - Акцент4 6 3" xfId="1693"/>
    <cellStyle name="40% - Акцент5 2" xfId="143"/>
    <cellStyle name="40% - Акцент5 2 2" xfId="794"/>
    <cellStyle name="40% - Акцент5 2 3" xfId="795"/>
    <cellStyle name="40% - Акцент5 2 4" xfId="793"/>
    <cellStyle name="40% - Акцент5 3" xfId="144"/>
    <cellStyle name="40% - Акцент5 3 2" xfId="797"/>
    <cellStyle name="40% - Акцент5 3 3" xfId="798"/>
    <cellStyle name="40% - Акцент5 3 4" xfId="796"/>
    <cellStyle name="40% - Акцент5 4" xfId="145"/>
    <cellStyle name="40% - Акцент5 4 2" xfId="800"/>
    <cellStyle name="40% - Акцент5 4 3" xfId="801"/>
    <cellStyle name="40% - Акцент5 4 4" xfId="799"/>
    <cellStyle name="40% - Акцент5 5" xfId="146"/>
    <cellStyle name="40% - Акцент5 5 2" xfId="803"/>
    <cellStyle name="40% - Акцент5 5 3" xfId="804"/>
    <cellStyle name="40% - Акцент5 5 4" xfId="802"/>
    <cellStyle name="40% - Акцент5 6" xfId="805"/>
    <cellStyle name="40% - Акцент5 6 2" xfId="1665"/>
    <cellStyle name="40% - Акцент5 6 2 2" xfId="1694"/>
    <cellStyle name="40% - Акцент5 6 3" xfId="1695"/>
    <cellStyle name="40% - Акцент6 2" xfId="147"/>
    <cellStyle name="40% - Акцент6 2 2" xfId="807"/>
    <cellStyle name="40% - Акцент6 2 3" xfId="808"/>
    <cellStyle name="40% - Акцент6 2 4" xfId="806"/>
    <cellStyle name="40% - Акцент6 3" xfId="148"/>
    <cellStyle name="40% - Акцент6 3 2" xfId="810"/>
    <cellStyle name="40% - Акцент6 3 3" xfId="811"/>
    <cellStyle name="40% - Акцент6 3 4" xfId="809"/>
    <cellStyle name="40% - Акцент6 4" xfId="149"/>
    <cellStyle name="40% - Акцент6 4 2" xfId="813"/>
    <cellStyle name="40% - Акцент6 4 3" xfId="814"/>
    <cellStyle name="40% - Акцент6 4 4" xfId="812"/>
    <cellStyle name="40% - Акцент6 5" xfId="150"/>
    <cellStyle name="40% - Акцент6 5 2" xfId="816"/>
    <cellStyle name="40% - Акцент6 5 3" xfId="817"/>
    <cellStyle name="40% - Акцент6 5 4" xfId="815"/>
    <cellStyle name="40% - Акцент6 6" xfId="818"/>
    <cellStyle name="40% - Акцент6 6 2" xfId="1666"/>
    <cellStyle name="40% - Акцент6 6 2 2" xfId="1696"/>
    <cellStyle name="40% - Акцент6 6 3" xfId="1697"/>
    <cellStyle name="60% - Accent1" xfId="151"/>
    <cellStyle name="60% - Accent2" xfId="152"/>
    <cellStyle name="60% - Accent3" xfId="153"/>
    <cellStyle name="60% - Accent4" xfId="154"/>
    <cellStyle name="60% - Accent5" xfId="155"/>
    <cellStyle name="60% - Accent6" xfId="156"/>
    <cellStyle name="60% - Акцент1 2" xfId="157"/>
    <cellStyle name="60% - Акцент1 2 2" xfId="820"/>
    <cellStyle name="60% - Акцент1 2 3" xfId="821"/>
    <cellStyle name="60% - Акцент1 2 4" xfId="819"/>
    <cellStyle name="60% - Акцент1 3" xfId="158"/>
    <cellStyle name="60% - Акцент1 3 2" xfId="823"/>
    <cellStyle name="60% - Акцент1 3 3" xfId="824"/>
    <cellStyle name="60% - Акцент1 3 4" xfId="822"/>
    <cellStyle name="60% - Акцент1 4" xfId="159"/>
    <cellStyle name="60% - Акцент1 4 2" xfId="826"/>
    <cellStyle name="60% - Акцент1 4 3" xfId="827"/>
    <cellStyle name="60% - Акцент1 4 4" xfId="825"/>
    <cellStyle name="60% - Акцент1 5" xfId="160"/>
    <cellStyle name="60% - Акцент1 5 2" xfId="829"/>
    <cellStyle name="60% - Акцент1 5 3" xfId="830"/>
    <cellStyle name="60% - Акцент1 5 4" xfId="828"/>
    <cellStyle name="60% - Акцент1 6" xfId="831"/>
    <cellStyle name="60% - Акцент2 2" xfId="161"/>
    <cellStyle name="60% - Акцент2 2 2" xfId="833"/>
    <cellStyle name="60% - Акцент2 2 3" xfId="834"/>
    <cellStyle name="60% - Акцент2 2 4" xfId="832"/>
    <cellStyle name="60% - Акцент2 3" xfId="162"/>
    <cellStyle name="60% - Акцент2 3 2" xfId="836"/>
    <cellStyle name="60% - Акцент2 3 3" xfId="837"/>
    <cellStyle name="60% - Акцент2 3 4" xfId="835"/>
    <cellStyle name="60% - Акцент2 4" xfId="163"/>
    <cellStyle name="60% - Акцент2 4 2" xfId="839"/>
    <cellStyle name="60% - Акцент2 4 3" xfId="840"/>
    <cellStyle name="60% - Акцент2 4 4" xfId="838"/>
    <cellStyle name="60% - Акцент2 5" xfId="164"/>
    <cellStyle name="60% - Акцент2 5 2" xfId="842"/>
    <cellStyle name="60% - Акцент2 5 3" xfId="843"/>
    <cellStyle name="60% - Акцент2 5 4" xfId="841"/>
    <cellStyle name="60% - Акцент2 6" xfId="844"/>
    <cellStyle name="60% - Акцент3 2" xfId="165"/>
    <cellStyle name="60% - Акцент3 2 2" xfId="846"/>
    <cellStyle name="60% - Акцент3 2 3" xfId="847"/>
    <cellStyle name="60% - Акцент3 2 4" xfId="845"/>
    <cellStyle name="60% - Акцент3 3" xfId="166"/>
    <cellStyle name="60% - Акцент3 3 2" xfId="849"/>
    <cellStyle name="60% - Акцент3 3 3" xfId="850"/>
    <cellStyle name="60% - Акцент3 3 4" xfId="848"/>
    <cellStyle name="60% - Акцент3 4" xfId="167"/>
    <cellStyle name="60% - Акцент3 4 2" xfId="852"/>
    <cellStyle name="60% - Акцент3 4 3" xfId="853"/>
    <cellStyle name="60% - Акцент3 4 4" xfId="851"/>
    <cellStyle name="60% - Акцент3 5" xfId="168"/>
    <cellStyle name="60% - Акцент3 5 2" xfId="855"/>
    <cellStyle name="60% - Акцент3 5 3" xfId="856"/>
    <cellStyle name="60% - Акцент3 5 4" xfId="854"/>
    <cellStyle name="60% - Акцент3 6" xfId="857"/>
    <cellStyle name="60% - Акцент4 2" xfId="169"/>
    <cellStyle name="60% - Акцент4 2 2" xfId="859"/>
    <cellStyle name="60% - Акцент4 2 3" xfId="860"/>
    <cellStyle name="60% - Акцент4 2 4" xfId="858"/>
    <cellStyle name="60% - Акцент4 3" xfId="170"/>
    <cellStyle name="60% - Акцент4 3 2" xfId="862"/>
    <cellStyle name="60% - Акцент4 3 3" xfId="863"/>
    <cellStyle name="60% - Акцент4 3 4" xfId="861"/>
    <cellStyle name="60% - Акцент4 4" xfId="171"/>
    <cellStyle name="60% - Акцент4 4 2" xfId="865"/>
    <cellStyle name="60% - Акцент4 4 3" xfId="866"/>
    <cellStyle name="60% - Акцент4 4 4" xfId="864"/>
    <cellStyle name="60% - Акцент4 5" xfId="172"/>
    <cellStyle name="60% - Акцент4 5 2" xfId="868"/>
    <cellStyle name="60% - Акцент4 5 3" xfId="869"/>
    <cellStyle name="60% - Акцент4 5 4" xfId="867"/>
    <cellStyle name="60% - Акцент4 6" xfId="870"/>
    <cellStyle name="60% - Акцент5 2" xfId="173"/>
    <cellStyle name="60% - Акцент5 2 2" xfId="872"/>
    <cellStyle name="60% - Акцент5 2 3" xfId="873"/>
    <cellStyle name="60% - Акцент5 2 4" xfId="871"/>
    <cellStyle name="60% - Акцент5 3" xfId="174"/>
    <cellStyle name="60% - Акцент5 3 2" xfId="875"/>
    <cellStyle name="60% - Акцент5 3 3" xfId="876"/>
    <cellStyle name="60% - Акцент5 3 4" xfId="874"/>
    <cellStyle name="60% - Акцент5 4" xfId="175"/>
    <cellStyle name="60% - Акцент5 4 2" xfId="878"/>
    <cellStyle name="60% - Акцент5 4 3" xfId="879"/>
    <cellStyle name="60% - Акцент5 4 4" xfId="877"/>
    <cellStyle name="60% - Акцент5 5" xfId="176"/>
    <cellStyle name="60% - Акцент5 5 2" xfId="881"/>
    <cellStyle name="60% - Акцент5 5 3" xfId="882"/>
    <cellStyle name="60% - Акцент5 5 4" xfId="880"/>
    <cellStyle name="60% - Акцент5 6" xfId="883"/>
    <cellStyle name="60% - Акцент6 2" xfId="177"/>
    <cellStyle name="60% - Акцент6 2 2" xfId="885"/>
    <cellStyle name="60% - Акцент6 2 3" xfId="886"/>
    <cellStyle name="60% - Акцент6 2 4" xfId="884"/>
    <cellStyle name="60% - Акцент6 3" xfId="178"/>
    <cellStyle name="60% - Акцент6 3 2" xfId="888"/>
    <cellStyle name="60% - Акцент6 3 3" xfId="889"/>
    <cellStyle name="60% - Акцент6 3 4" xfId="887"/>
    <cellStyle name="60% - Акцент6 4" xfId="179"/>
    <cellStyle name="60% - Акцент6 4 2" xfId="891"/>
    <cellStyle name="60% - Акцент6 4 3" xfId="892"/>
    <cellStyle name="60% - Акцент6 4 4" xfId="890"/>
    <cellStyle name="60% - Акцент6 5" xfId="180"/>
    <cellStyle name="60% - Акцент6 5 2" xfId="894"/>
    <cellStyle name="60% - Акцент6 5 3" xfId="895"/>
    <cellStyle name="60% - Акцент6 5 4" xfId="893"/>
    <cellStyle name="60% - Акцент6 6" xfId="896"/>
    <cellStyle name="Accent1" xfId="181"/>
    <cellStyle name="Accent2" xfId="182"/>
    <cellStyle name="Accent3" xfId="183"/>
    <cellStyle name="Accent4" xfId="184"/>
    <cellStyle name="Accent5" xfId="185"/>
    <cellStyle name="Accent6" xfId="186"/>
    <cellStyle name="Ăčďĺđńńűëęŕ" xfId="187"/>
    <cellStyle name="Action" xfId="897"/>
    <cellStyle name="Áĺççŕůčňíűé" xfId="188"/>
    <cellStyle name="Äĺíĺćíűé [0]_(ňŕá 3č)" xfId="189"/>
    <cellStyle name="Äĺíĺćíűé_(ňŕá 3č)" xfId="190"/>
    <cellStyle name="Bad" xfId="191"/>
    <cellStyle name="Calculation" xfId="192"/>
    <cellStyle name="Cells 2" xfId="542"/>
    <cellStyle name="Check Cell" xfId="193"/>
    <cellStyle name="Comma [0]_irl tel sep5" xfId="194"/>
    <cellStyle name="Comma_irl tel sep5" xfId="195"/>
    <cellStyle name="Comma0" xfId="196"/>
    <cellStyle name="Çŕůčňíűé" xfId="197"/>
    <cellStyle name="Currency [0]" xfId="198"/>
    <cellStyle name="Currency_irl tel sep5" xfId="199"/>
    <cellStyle name="Currency0" xfId="200"/>
    <cellStyle name="currency1" xfId="556"/>
    <cellStyle name="Currency2" xfId="543"/>
    <cellStyle name="currency3" xfId="557"/>
    <cellStyle name="currency4" xfId="558"/>
    <cellStyle name="Date" xfId="201"/>
    <cellStyle name="Dates" xfId="202"/>
    <cellStyle name="E-mail" xfId="203"/>
    <cellStyle name="Euro" xfId="204"/>
    <cellStyle name="Euro 2" xfId="899"/>
    <cellStyle name="Euro 3" xfId="900"/>
    <cellStyle name="Euro 4" xfId="1573"/>
    <cellStyle name="Euro 5" xfId="898"/>
    <cellStyle name="Explanatory Text" xfId="205"/>
    <cellStyle name="F2" xfId="206"/>
    <cellStyle name="F2 2" xfId="902"/>
    <cellStyle name="F2 2 2" xfId="903"/>
    <cellStyle name="F2 2 3" xfId="904"/>
    <cellStyle name="F2 3" xfId="905"/>
    <cellStyle name="F2 4" xfId="906"/>
    <cellStyle name="F2 5" xfId="901"/>
    <cellStyle name="F3" xfId="207"/>
    <cellStyle name="F3 2" xfId="908"/>
    <cellStyle name="F3 2 2" xfId="909"/>
    <cellStyle name="F3 2 3" xfId="910"/>
    <cellStyle name="F3 3" xfId="911"/>
    <cellStyle name="F3 4" xfId="912"/>
    <cellStyle name="F3 5" xfId="907"/>
    <cellStyle name="F4" xfId="208"/>
    <cellStyle name="F4 2" xfId="914"/>
    <cellStyle name="F4 2 2" xfId="915"/>
    <cellStyle name="F4 2 3" xfId="916"/>
    <cellStyle name="F4 3" xfId="917"/>
    <cellStyle name="F4 4" xfId="918"/>
    <cellStyle name="F4 5" xfId="913"/>
    <cellStyle name="F5" xfId="209"/>
    <cellStyle name="F5 2" xfId="920"/>
    <cellStyle name="F5 2 2" xfId="921"/>
    <cellStyle name="F5 2 3" xfId="922"/>
    <cellStyle name="F5 3" xfId="923"/>
    <cellStyle name="F5 4" xfId="924"/>
    <cellStyle name="F5 5" xfId="919"/>
    <cellStyle name="F6" xfId="210"/>
    <cellStyle name="F6 2" xfId="926"/>
    <cellStyle name="F6 2 2" xfId="927"/>
    <cellStyle name="F6 2 3" xfId="928"/>
    <cellStyle name="F6 3" xfId="929"/>
    <cellStyle name="F6 4" xfId="930"/>
    <cellStyle name="F6 5" xfId="925"/>
    <cellStyle name="F7" xfId="211"/>
    <cellStyle name="F7 2" xfId="932"/>
    <cellStyle name="F7 2 2" xfId="933"/>
    <cellStyle name="F7 2 3" xfId="934"/>
    <cellStyle name="F7 3" xfId="935"/>
    <cellStyle name="F7 4" xfId="936"/>
    <cellStyle name="F7 5" xfId="931"/>
    <cellStyle name="F8" xfId="212"/>
    <cellStyle name="F8 2" xfId="938"/>
    <cellStyle name="F8 2 2" xfId="939"/>
    <cellStyle name="F8 2 3" xfId="940"/>
    <cellStyle name="F8 3" xfId="941"/>
    <cellStyle name="F8 4" xfId="942"/>
    <cellStyle name="F8 5" xfId="937"/>
    <cellStyle name="Fixed" xfId="213"/>
    <cellStyle name="Followed Hyperlink" xfId="544"/>
    <cellStyle name="Good" xfId="214"/>
    <cellStyle name="Header 3" xfId="545"/>
    <cellStyle name="Heading" xfId="215"/>
    <cellStyle name="Heading 1" xfId="216"/>
    <cellStyle name="Heading 2" xfId="217"/>
    <cellStyle name="Heading 3" xfId="218"/>
    <cellStyle name="Heading 4" xfId="219"/>
    <cellStyle name="Heading2" xfId="220"/>
    <cellStyle name="Hyperlink" xfId="546"/>
    <cellStyle name="Îáű÷íűé__FES" xfId="221"/>
    <cellStyle name="Îňęđűâŕâřŕ˙ń˙ ăčďĺđńńűëęŕ" xfId="222"/>
    <cellStyle name="Input" xfId="223"/>
    <cellStyle name="Inputs" xfId="224"/>
    <cellStyle name="Inputs (const)" xfId="225"/>
    <cellStyle name="Inputs Co" xfId="226"/>
    <cellStyle name="Linked Cell" xfId="227"/>
    <cellStyle name="Neutral" xfId="228"/>
    <cellStyle name="Norma11l" xfId="229"/>
    <cellStyle name="Norma11l 2" xfId="944"/>
    <cellStyle name="Norma11l 3" xfId="945"/>
    <cellStyle name="Norma11l 4" xfId="943"/>
    <cellStyle name="normal" xfId="547"/>
    <cellStyle name="normal 2" xfId="946"/>
    <cellStyle name="normal 3" xfId="947"/>
    <cellStyle name="Normal_16" xfId="230"/>
    <cellStyle name="Normal1" xfId="231"/>
    <cellStyle name="Normal1 2" xfId="949"/>
    <cellStyle name="Normal1 3" xfId="950"/>
    <cellStyle name="Normal1 4" xfId="948"/>
    <cellStyle name="Normal1_PASSPORT.TEPLO.SETI(v3.0d)" xfId="951"/>
    <cellStyle name="Normal2" xfId="548"/>
    <cellStyle name="normбlnм_laroux" xfId="232"/>
    <cellStyle name="Note" xfId="233"/>
    <cellStyle name="Ôčíŕíńîâűé [0]_(ňŕá 3č)" xfId="234"/>
    <cellStyle name="Ôčíŕíńîâűé_(ňŕá 3č)" xfId="235"/>
    <cellStyle name="Output" xfId="236"/>
    <cellStyle name="Percent1" xfId="549"/>
    <cellStyle name="Price_Body" xfId="237"/>
    <cellStyle name="SAPBEXaggData" xfId="238"/>
    <cellStyle name="SAPBEXaggData 2" xfId="239"/>
    <cellStyle name="SAPBEXaggData 3" xfId="1574"/>
    <cellStyle name="SAPBEXaggDataEmph" xfId="240"/>
    <cellStyle name="SAPBEXaggDataEmph 2" xfId="241"/>
    <cellStyle name="SAPBEXaggDataEmph 3" xfId="1575"/>
    <cellStyle name="SAPBEXaggItem" xfId="242"/>
    <cellStyle name="SAPBEXaggItem 2" xfId="243"/>
    <cellStyle name="SAPBEXaggItem 3" xfId="1576"/>
    <cellStyle name="SAPBEXaggItemX" xfId="244"/>
    <cellStyle name="SAPBEXaggItemX 2" xfId="245"/>
    <cellStyle name="SAPBEXaggItemX 3" xfId="1577"/>
    <cellStyle name="SAPBEXchaText" xfId="246"/>
    <cellStyle name="SAPBEXchaText 2" xfId="247"/>
    <cellStyle name="SAPBEXchaText 3" xfId="1578"/>
    <cellStyle name="SAPBEXexcBad7" xfId="248"/>
    <cellStyle name="SAPBEXexcBad7 2" xfId="249"/>
    <cellStyle name="SAPBEXexcBad7 3" xfId="1579"/>
    <cellStyle name="SAPBEXexcBad8" xfId="250"/>
    <cellStyle name="SAPBEXexcBad8 2" xfId="251"/>
    <cellStyle name="SAPBEXexcBad8 3" xfId="1580"/>
    <cellStyle name="SAPBEXexcBad9" xfId="252"/>
    <cellStyle name="SAPBEXexcBad9 2" xfId="253"/>
    <cellStyle name="SAPBEXexcBad9 3" xfId="1581"/>
    <cellStyle name="SAPBEXexcCritical4" xfId="254"/>
    <cellStyle name="SAPBEXexcCritical4 2" xfId="255"/>
    <cellStyle name="SAPBEXexcCritical4 3" xfId="1582"/>
    <cellStyle name="SAPBEXexcCritical5" xfId="256"/>
    <cellStyle name="SAPBEXexcCritical5 2" xfId="257"/>
    <cellStyle name="SAPBEXexcCritical5 3" xfId="1583"/>
    <cellStyle name="SAPBEXexcCritical6" xfId="258"/>
    <cellStyle name="SAPBEXexcCritical6 2" xfId="259"/>
    <cellStyle name="SAPBEXexcCritical6 3" xfId="1584"/>
    <cellStyle name="SAPBEXexcGood1" xfId="260"/>
    <cellStyle name="SAPBEXexcGood1 2" xfId="261"/>
    <cellStyle name="SAPBEXexcGood1 3" xfId="1585"/>
    <cellStyle name="SAPBEXexcGood2" xfId="262"/>
    <cellStyle name="SAPBEXexcGood2 2" xfId="263"/>
    <cellStyle name="SAPBEXexcGood2 3" xfId="1586"/>
    <cellStyle name="SAPBEXexcGood3" xfId="264"/>
    <cellStyle name="SAPBEXexcGood3 2" xfId="265"/>
    <cellStyle name="SAPBEXexcGood3 3" xfId="1587"/>
    <cellStyle name="SAPBEXfilterDrill" xfId="266"/>
    <cellStyle name="SAPBEXfilterDrill 2" xfId="267"/>
    <cellStyle name="SAPBEXfilterDrill 3" xfId="1588"/>
    <cellStyle name="SAPBEXfilterItem" xfId="268"/>
    <cellStyle name="SAPBEXfilterItem 2" xfId="269"/>
    <cellStyle name="SAPBEXfilterItem 3" xfId="1589"/>
    <cellStyle name="SAPBEXfilterText" xfId="270"/>
    <cellStyle name="SAPBEXfilterText 2" xfId="953"/>
    <cellStyle name="SAPBEXfilterText 3" xfId="954"/>
    <cellStyle name="SAPBEXfilterText 4" xfId="952"/>
    <cellStyle name="SAPBEXformats" xfId="271"/>
    <cellStyle name="SAPBEXformats 2" xfId="272"/>
    <cellStyle name="SAPBEXformats 3" xfId="1590"/>
    <cellStyle name="SAPBEXheaderItem" xfId="273"/>
    <cellStyle name="SAPBEXheaderItem 2" xfId="274"/>
    <cellStyle name="SAPBEXheaderItem 2 2" xfId="1592"/>
    <cellStyle name="SAPBEXheaderItem 2 3" xfId="956"/>
    <cellStyle name="SAPBEXheaderItem 3" xfId="957"/>
    <cellStyle name="SAPBEXheaderItem 4" xfId="1591"/>
    <cellStyle name="SAPBEXheaderItem 5" xfId="955"/>
    <cellStyle name="SAPBEXheaderText" xfId="275"/>
    <cellStyle name="SAPBEXheaderText 2" xfId="276"/>
    <cellStyle name="SAPBEXheaderText 2 2" xfId="1594"/>
    <cellStyle name="SAPBEXheaderText 2 3" xfId="959"/>
    <cellStyle name="SAPBEXheaderText 3" xfId="960"/>
    <cellStyle name="SAPBEXheaderText 4" xfId="1593"/>
    <cellStyle name="SAPBEXheaderText 5" xfId="958"/>
    <cellStyle name="SAPBEXHLevel0" xfId="277"/>
    <cellStyle name="SAPBEXHLevel0 2" xfId="278"/>
    <cellStyle name="SAPBEXHLevel0 2 2" xfId="1596"/>
    <cellStyle name="SAPBEXHLevel0 3" xfId="1595"/>
    <cellStyle name="SAPBEXHLevel0 4" xfId="961"/>
    <cellStyle name="SAPBEXHLevel0X" xfId="279"/>
    <cellStyle name="SAPBEXHLevel0X 2" xfId="280"/>
    <cellStyle name="SAPBEXHLevel0X 2 2" xfId="1598"/>
    <cellStyle name="SAPBEXHLevel0X 3" xfId="1597"/>
    <cellStyle name="SAPBEXHLevel0X 4" xfId="962"/>
    <cellStyle name="SAPBEXHLevel1" xfId="281"/>
    <cellStyle name="SAPBEXHLevel1 2" xfId="282"/>
    <cellStyle name="SAPBEXHLevel1 2 2" xfId="1600"/>
    <cellStyle name="SAPBEXHLevel1 3" xfId="1599"/>
    <cellStyle name="SAPBEXHLevel1 4" xfId="963"/>
    <cellStyle name="SAPBEXHLevel1X" xfId="283"/>
    <cellStyle name="SAPBEXHLevel1X 2" xfId="284"/>
    <cellStyle name="SAPBEXHLevel1X 2 2" xfId="1602"/>
    <cellStyle name="SAPBEXHLevel1X 3" xfId="1601"/>
    <cellStyle name="SAPBEXHLevel1X 4" xfId="964"/>
    <cellStyle name="SAPBEXHLevel2" xfId="285"/>
    <cellStyle name="SAPBEXHLevel2 2" xfId="286"/>
    <cellStyle name="SAPBEXHLevel2 2 2" xfId="1604"/>
    <cellStyle name="SAPBEXHLevel2 3" xfId="1603"/>
    <cellStyle name="SAPBEXHLevel2 4" xfId="965"/>
    <cellStyle name="SAPBEXHLevel2X" xfId="287"/>
    <cellStyle name="SAPBEXHLevel2X 2" xfId="288"/>
    <cellStyle name="SAPBEXHLevel2X 2 2" xfId="1606"/>
    <cellStyle name="SAPBEXHLevel2X 3" xfId="1605"/>
    <cellStyle name="SAPBEXHLevel2X 4" xfId="966"/>
    <cellStyle name="SAPBEXHLevel3" xfId="289"/>
    <cellStyle name="SAPBEXHLevel3 2" xfId="290"/>
    <cellStyle name="SAPBEXHLevel3 2 2" xfId="1608"/>
    <cellStyle name="SAPBEXHLevel3 3" xfId="1607"/>
    <cellStyle name="SAPBEXHLevel3 4" xfId="967"/>
    <cellStyle name="SAPBEXHLevel3X" xfId="291"/>
    <cellStyle name="SAPBEXHLevel3X 2" xfId="292"/>
    <cellStyle name="SAPBEXHLevel3X 2 2" xfId="1610"/>
    <cellStyle name="SAPBEXHLevel3X 3" xfId="1609"/>
    <cellStyle name="SAPBEXHLevel3X 4" xfId="968"/>
    <cellStyle name="SAPBEXinputData" xfId="293"/>
    <cellStyle name="SAPBEXresData" xfId="294"/>
    <cellStyle name="SAPBEXresData 2" xfId="295"/>
    <cellStyle name="SAPBEXresData 3" xfId="1611"/>
    <cellStyle name="SAPBEXresDataEmph" xfId="296"/>
    <cellStyle name="SAPBEXresDataEmph 2" xfId="297"/>
    <cellStyle name="SAPBEXresDataEmph 3" xfId="1612"/>
    <cellStyle name="SAPBEXresItem" xfId="298"/>
    <cellStyle name="SAPBEXresItem 2" xfId="299"/>
    <cellStyle name="SAPBEXresItem 3" xfId="1613"/>
    <cellStyle name="SAPBEXresItemX" xfId="300"/>
    <cellStyle name="SAPBEXresItemX 2" xfId="301"/>
    <cellStyle name="SAPBEXresItemX 3" xfId="1614"/>
    <cellStyle name="SAPBEXstdData" xfId="302"/>
    <cellStyle name="SAPBEXstdData 2" xfId="303"/>
    <cellStyle name="SAPBEXstdData 3" xfId="1615"/>
    <cellStyle name="SAPBEXstdDataEmph" xfId="304"/>
    <cellStyle name="SAPBEXstdDataEmph 2" xfId="305"/>
    <cellStyle name="SAPBEXstdDataEmph 3" xfId="1616"/>
    <cellStyle name="SAPBEXstdItem" xfId="306"/>
    <cellStyle name="SAPBEXstdItem 2" xfId="307"/>
    <cellStyle name="SAPBEXstdItem 3" xfId="1617"/>
    <cellStyle name="SAPBEXstdItemX" xfId="308"/>
    <cellStyle name="SAPBEXstdItemX 2" xfId="309"/>
    <cellStyle name="SAPBEXstdItemX 3" xfId="1618"/>
    <cellStyle name="SAPBEXtitle" xfId="310"/>
    <cellStyle name="SAPBEXtitle 2" xfId="311"/>
    <cellStyle name="SAPBEXtitle 2 2" xfId="1620"/>
    <cellStyle name="SAPBEXtitle 2 3" xfId="970"/>
    <cellStyle name="SAPBEXtitle 3" xfId="971"/>
    <cellStyle name="SAPBEXtitle 4" xfId="1619"/>
    <cellStyle name="SAPBEXtitle 5" xfId="969"/>
    <cellStyle name="SAPBEXundefined" xfId="312"/>
    <cellStyle name="SAPBEXundefined 2" xfId="313"/>
    <cellStyle name="SAPBEXundefined 3" xfId="1621"/>
    <cellStyle name="SEM-BPS-data" xfId="314"/>
    <cellStyle name="SEM-BPS-head" xfId="315"/>
    <cellStyle name="SEM-BPS-headdata" xfId="316"/>
    <cellStyle name="SEM-BPS-headkey" xfId="317"/>
    <cellStyle name="SEM-BPS-input-on" xfId="318"/>
    <cellStyle name="SEM-BPS-key" xfId="319"/>
    <cellStyle name="SEM-BPS-sub1" xfId="320"/>
    <cellStyle name="SEM-BPS-sub2" xfId="321"/>
    <cellStyle name="SEM-BPS-total" xfId="322"/>
    <cellStyle name="Table Heading" xfId="323"/>
    <cellStyle name="Title" xfId="324"/>
    <cellStyle name="Title 4" xfId="550"/>
    <cellStyle name="Total" xfId="325"/>
    <cellStyle name="Warning Text" xfId="326"/>
    <cellStyle name="Акцент1 2" xfId="327"/>
    <cellStyle name="Акцент1 2 2" xfId="973"/>
    <cellStyle name="Акцент1 2 3" xfId="974"/>
    <cellStyle name="Акцент1 2 4" xfId="972"/>
    <cellStyle name="Акцент1 3" xfId="328"/>
    <cellStyle name="Акцент1 3 2" xfId="976"/>
    <cellStyle name="Акцент1 3 3" xfId="977"/>
    <cellStyle name="Акцент1 3 4" xfId="975"/>
    <cellStyle name="Акцент1 4" xfId="329"/>
    <cellStyle name="Акцент1 4 2" xfId="979"/>
    <cellStyle name="Акцент1 4 3" xfId="980"/>
    <cellStyle name="Акцент1 4 4" xfId="978"/>
    <cellStyle name="Акцент1 5" xfId="330"/>
    <cellStyle name="Акцент1 5 2" xfId="982"/>
    <cellStyle name="Акцент1 5 3" xfId="983"/>
    <cellStyle name="Акцент1 5 4" xfId="981"/>
    <cellStyle name="Акцент1 6" xfId="984"/>
    <cellStyle name="Акцент1 7" xfId="985"/>
    <cellStyle name="Акцент2 2" xfId="331"/>
    <cellStyle name="Акцент2 2 2" xfId="987"/>
    <cellStyle name="Акцент2 2 3" xfId="988"/>
    <cellStyle name="Акцент2 2 4" xfId="986"/>
    <cellStyle name="Акцент2 3" xfId="332"/>
    <cellStyle name="Акцент2 3 2" xfId="990"/>
    <cellStyle name="Акцент2 3 3" xfId="991"/>
    <cellStyle name="Акцент2 3 4" xfId="989"/>
    <cellStyle name="Акцент2 4" xfId="333"/>
    <cellStyle name="Акцент2 4 2" xfId="993"/>
    <cellStyle name="Акцент2 4 3" xfId="994"/>
    <cellStyle name="Акцент2 4 4" xfId="992"/>
    <cellStyle name="Акцент2 5" xfId="334"/>
    <cellStyle name="Акцент2 5 2" xfId="996"/>
    <cellStyle name="Акцент2 5 3" xfId="997"/>
    <cellStyle name="Акцент2 5 4" xfId="995"/>
    <cellStyle name="Акцент2 6" xfId="998"/>
    <cellStyle name="Акцент2 7" xfId="999"/>
    <cellStyle name="Акцент3 2" xfId="335"/>
    <cellStyle name="Акцент3 2 2" xfId="1001"/>
    <cellStyle name="Акцент3 2 3" xfId="1002"/>
    <cellStyle name="Акцент3 2 4" xfId="1000"/>
    <cellStyle name="Акцент3 3" xfId="336"/>
    <cellStyle name="Акцент3 3 2" xfId="1004"/>
    <cellStyle name="Акцент3 3 3" xfId="1005"/>
    <cellStyle name="Акцент3 3 4" xfId="1003"/>
    <cellStyle name="Акцент3 4" xfId="337"/>
    <cellStyle name="Акцент3 4 2" xfId="1007"/>
    <cellStyle name="Акцент3 4 3" xfId="1008"/>
    <cellStyle name="Акцент3 4 4" xfId="1006"/>
    <cellStyle name="Акцент3 5" xfId="338"/>
    <cellStyle name="Акцент3 5 2" xfId="1010"/>
    <cellStyle name="Акцент3 5 3" xfId="1011"/>
    <cellStyle name="Акцент3 5 4" xfId="1009"/>
    <cellStyle name="Акцент3 6" xfId="1012"/>
    <cellStyle name="Акцент3 7" xfId="1013"/>
    <cellStyle name="Акцент4 2" xfId="339"/>
    <cellStyle name="Акцент4 2 2" xfId="1015"/>
    <cellStyle name="Акцент4 2 3" xfId="1016"/>
    <cellStyle name="Акцент4 2 4" xfId="1014"/>
    <cellStyle name="Акцент4 3" xfId="340"/>
    <cellStyle name="Акцент4 3 2" xfId="1018"/>
    <cellStyle name="Акцент4 3 3" xfId="1019"/>
    <cellStyle name="Акцент4 3 4" xfId="1017"/>
    <cellStyle name="Акцент4 4" xfId="341"/>
    <cellStyle name="Акцент4 4 2" xfId="1021"/>
    <cellStyle name="Акцент4 4 3" xfId="1022"/>
    <cellStyle name="Акцент4 4 4" xfId="1020"/>
    <cellStyle name="Акцент4 5" xfId="342"/>
    <cellStyle name="Акцент4 5 2" xfId="1024"/>
    <cellStyle name="Акцент4 5 3" xfId="1025"/>
    <cellStyle name="Акцент4 5 4" xfId="1023"/>
    <cellStyle name="Акцент4 6" xfId="1026"/>
    <cellStyle name="Акцент4 7" xfId="1027"/>
    <cellStyle name="Акцент5 2" xfId="343"/>
    <cellStyle name="Акцент5 2 2" xfId="1029"/>
    <cellStyle name="Акцент5 2 3" xfId="1030"/>
    <cellStyle name="Акцент5 2 4" xfId="1028"/>
    <cellStyle name="Акцент5 3" xfId="344"/>
    <cellStyle name="Акцент5 3 2" xfId="1032"/>
    <cellStyle name="Акцент5 3 3" xfId="1033"/>
    <cellStyle name="Акцент5 3 4" xfId="1031"/>
    <cellStyle name="Акцент5 4" xfId="345"/>
    <cellStyle name="Акцент5 4 2" xfId="1035"/>
    <cellStyle name="Акцент5 4 3" xfId="1036"/>
    <cellStyle name="Акцент5 4 4" xfId="1034"/>
    <cellStyle name="Акцент5 5" xfId="346"/>
    <cellStyle name="Акцент5 5 2" xfId="1038"/>
    <cellStyle name="Акцент5 5 3" xfId="1039"/>
    <cellStyle name="Акцент5 5 4" xfId="1037"/>
    <cellStyle name="Акцент5 6" xfId="1040"/>
    <cellStyle name="Акцент5 7" xfId="1041"/>
    <cellStyle name="Акцент6 2" xfId="347"/>
    <cellStyle name="Акцент6 2 2" xfId="1043"/>
    <cellStyle name="Акцент6 2 3" xfId="1044"/>
    <cellStyle name="Акцент6 2 4" xfId="1042"/>
    <cellStyle name="Акцент6 3" xfId="348"/>
    <cellStyle name="Акцент6 3 2" xfId="1046"/>
    <cellStyle name="Акцент6 3 3" xfId="1047"/>
    <cellStyle name="Акцент6 3 4" xfId="1045"/>
    <cellStyle name="Акцент6 4" xfId="349"/>
    <cellStyle name="Акцент6 4 2" xfId="1049"/>
    <cellStyle name="Акцент6 4 3" xfId="1050"/>
    <cellStyle name="Акцент6 4 4" xfId="1048"/>
    <cellStyle name="Акцент6 5" xfId="350"/>
    <cellStyle name="Акцент6 5 2" xfId="1052"/>
    <cellStyle name="Акцент6 5 3" xfId="1053"/>
    <cellStyle name="Акцент6 5 4" xfId="1051"/>
    <cellStyle name="Акцент6 6" xfId="1054"/>
    <cellStyle name="Акцент6 7" xfId="1055"/>
    <cellStyle name="Беззащитный" xfId="351"/>
    <cellStyle name="Беззащитный 2" xfId="1057"/>
    <cellStyle name="Беззащитный 2 2" xfId="1058"/>
    <cellStyle name="Беззащитный 2 3" xfId="1059"/>
    <cellStyle name="Беззащитный 3" xfId="1060"/>
    <cellStyle name="Беззащитный 4" xfId="1061"/>
    <cellStyle name="Беззащитный 5" xfId="1056"/>
    <cellStyle name="Ввод  2" xfId="352"/>
    <cellStyle name="Ввод  2 2" xfId="1063"/>
    <cellStyle name="Ввод  2 3" xfId="1064"/>
    <cellStyle name="Ввод  2 4" xfId="1062"/>
    <cellStyle name="Ввод  3" xfId="353"/>
    <cellStyle name="Ввод  3 2" xfId="1066"/>
    <cellStyle name="Ввод  3 3" xfId="1067"/>
    <cellStyle name="Ввод  3 4" xfId="1065"/>
    <cellStyle name="Ввод  4" xfId="354"/>
    <cellStyle name="Ввод  4 2" xfId="1069"/>
    <cellStyle name="Ввод  4 3" xfId="1070"/>
    <cellStyle name="Ввод  4 4" xfId="1068"/>
    <cellStyle name="Ввод  5" xfId="355"/>
    <cellStyle name="Ввод  5 2" xfId="1072"/>
    <cellStyle name="Ввод  5 3" xfId="1073"/>
    <cellStyle name="Ввод  5 4" xfId="1071"/>
    <cellStyle name="Ввод  6" xfId="1074"/>
    <cellStyle name="Вывод 2" xfId="356"/>
    <cellStyle name="Вывод 2 2" xfId="1076"/>
    <cellStyle name="Вывод 2 3" xfId="1077"/>
    <cellStyle name="Вывод 2 4" xfId="1075"/>
    <cellStyle name="Вывод 3" xfId="357"/>
    <cellStyle name="Вывод 3 2" xfId="1079"/>
    <cellStyle name="Вывод 3 3" xfId="1080"/>
    <cellStyle name="Вывод 3 4" xfId="1078"/>
    <cellStyle name="Вывод 4" xfId="358"/>
    <cellStyle name="Вывод 4 2" xfId="1082"/>
    <cellStyle name="Вывод 4 3" xfId="1083"/>
    <cellStyle name="Вывод 4 4" xfId="1081"/>
    <cellStyle name="Вывод 5" xfId="359"/>
    <cellStyle name="Вывод 5 2" xfId="1085"/>
    <cellStyle name="Вывод 5 3" xfId="1086"/>
    <cellStyle name="Вывод 5 4" xfId="1084"/>
    <cellStyle name="Вывод 6" xfId="1087"/>
    <cellStyle name="Вывод 7" xfId="1088"/>
    <cellStyle name="Вычисление 2" xfId="360"/>
    <cellStyle name="Вычисление 2 2" xfId="1090"/>
    <cellStyle name="Вычисление 2 3" xfId="1091"/>
    <cellStyle name="Вычисление 2 4" xfId="1089"/>
    <cellStyle name="Вычисление 3" xfId="361"/>
    <cellStyle name="Вычисление 3 2" xfId="1093"/>
    <cellStyle name="Вычисление 3 3" xfId="1094"/>
    <cellStyle name="Вычисление 3 4" xfId="1092"/>
    <cellStyle name="Вычисление 4" xfId="362"/>
    <cellStyle name="Вычисление 4 2" xfId="1096"/>
    <cellStyle name="Вычисление 4 3" xfId="1097"/>
    <cellStyle name="Вычисление 4 4" xfId="1095"/>
    <cellStyle name="Вычисление 5" xfId="363"/>
    <cellStyle name="Вычисление 5 2" xfId="1099"/>
    <cellStyle name="Вычисление 5 3" xfId="1100"/>
    <cellStyle name="Вычисление 5 4" xfId="1098"/>
    <cellStyle name="Вычисление 6" xfId="1101"/>
    <cellStyle name="Вычисление 7" xfId="1102"/>
    <cellStyle name="Гиперссылка 2 2" xfId="551"/>
    <cellStyle name="Гиперссылка 4" xfId="552"/>
    <cellStyle name="ДАТА" xfId="1103"/>
    <cellStyle name="ДАТА 2" xfId="1104"/>
    <cellStyle name="ДАТА 3" xfId="1105"/>
    <cellStyle name="Денежный 2" xfId="1565"/>
    <cellStyle name="Денежный 2 2" xfId="1698"/>
    <cellStyle name="Денежный 3" xfId="1672"/>
    <cellStyle name="Денежный 3 2" xfId="1699"/>
    <cellStyle name="Заголовок" xfId="364"/>
    <cellStyle name="Заголовок 1 2" xfId="365"/>
    <cellStyle name="Заголовок 1 2 2" xfId="1107"/>
    <cellStyle name="Заголовок 1 2 3" xfId="1108"/>
    <cellStyle name="Заголовок 1 2 4" xfId="1106"/>
    <cellStyle name="Заголовок 1 3" xfId="366"/>
    <cellStyle name="Заголовок 1 3 2" xfId="1110"/>
    <cellStyle name="Заголовок 1 3 3" xfId="1111"/>
    <cellStyle name="Заголовок 1 3 4" xfId="1109"/>
    <cellStyle name="Заголовок 1 4" xfId="367"/>
    <cellStyle name="Заголовок 1 4 2" xfId="1113"/>
    <cellStyle name="Заголовок 1 4 3" xfId="1114"/>
    <cellStyle name="Заголовок 1 4 4" xfId="1112"/>
    <cellStyle name="Заголовок 1 5" xfId="368"/>
    <cellStyle name="Заголовок 1 5 2" xfId="1116"/>
    <cellStyle name="Заголовок 1 5 3" xfId="1117"/>
    <cellStyle name="Заголовок 1 5 4" xfId="1115"/>
    <cellStyle name="Заголовок 1 6" xfId="1118"/>
    <cellStyle name="Заголовок 1 7" xfId="1119"/>
    <cellStyle name="Заголовок 2 2" xfId="369"/>
    <cellStyle name="Заголовок 2 2 2" xfId="1121"/>
    <cellStyle name="Заголовок 2 2 3" xfId="1122"/>
    <cellStyle name="Заголовок 2 2 4" xfId="1120"/>
    <cellStyle name="Заголовок 2 3" xfId="370"/>
    <cellStyle name="Заголовок 2 3 2" xfId="1124"/>
    <cellStyle name="Заголовок 2 3 3" xfId="1125"/>
    <cellStyle name="Заголовок 2 3 4" xfId="1123"/>
    <cellStyle name="Заголовок 2 4" xfId="371"/>
    <cellStyle name="Заголовок 2 4 2" xfId="1127"/>
    <cellStyle name="Заголовок 2 4 3" xfId="1128"/>
    <cellStyle name="Заголовок 2 4 4" xfId="1126"/>
    <cellStyle name="Заголовок 2 5" xfId="372"/>
    <cellStyle name="Заголовок 2 5 2" xfId="1130"/>
    <cellStyle name="Заголовок 2 5 3" xfId="1131"/>
    <cellStyle name="Заголовок 2 5 4" xfId="1129"/>
    <cellStyle name="Заголовок 2 6" xfId="1132"/>
    <cellStyle name="Заголовок 2 7" xfId="1133"/>
    <cellStyle name="Заголовок 2 8" xfId="1134"/>
    <cellStyle name="Заголовок 2 9" xfId="1135"/>
    <cellStyle name="Заголовок 3 2" xfId="373"/>
    <cellStyle name="Заголовок 3 2 2" xfId="1137"/>
    <cellStyle name="Заголовок 3 2 3" xfId="1138"/>
    <cellStyle name="Заголовок 3 2 4" xfId="1136"/>
    <cellStyle name="Заголовок 3 3" xfId="374"/>
    <cellStyle name="Заголовок 3 3 2" xfId="1140"/>
    <cellStyle name="Заголовок 3 3 3" xfId="1141"/>
    <cellStyle name="Заголовок 3 3 4" xfId="1139"/>
    <cellStyle name="Заголовок 3 4" xfId="375"/>
    <cellStyle name="Заголовок 3 4 2" xfId="1143"/>
    <cellStyle name="Заголовок 3 4 3" xfId="1144"/>
    <cellStyle name="Заголовок 3 4 4" xfId="1142"/>
    <cellStyle name="Заголовок 3 5" xfId="376"/>
    <cellStyle name="Заголовок 3 5 2" xfId="1146"/>
    <cellStyle name="Заголовок 3 5 3" xfId="1147"/>
    <cellStyle name="Заголовок 3 5 4" xfId="1145"/>
    <cellStyle name="Заголовок 3 6" xfId="1148"/>
    <cellStyle name="Заголовок 3 7" xfId="1149"/>
    <cellStyle name="Заголовок 4 2" xfId="377"/>
    <cellStyle name="Заголовок 4 2 2" xfId="1151"/>
    <cellStyle name="Заголовок 4 2 3" xfId="1152"/>
    <cellStyle name="Заголовок 4 2 4" xfId="1150"/>
    <cellStyle name="Заголовок 4 3" xfId="378"/>
    <cellStyle name="Заголовок 4 3 2" xfId="1154"/>
    <cellStyle name="Заголовок 4 3 3" xfId="1155"/>
    <cellStyle name="Заголовок 4 3 4" xfId="1153"/>
    <cellStyle name="Заголовок 4 4" xfId="379"/>
    <cellStyle name="Заголовок 4 4 2" xfId="1157"/>
    <cellStyle name="Заголовок 4 4 3" xfId="1158"/>
    <cellStyle name="Заголовок 4 4 4" xfId="1156"/>
    <cellStyle name="Заголовок 4 5" xfId="380"/>
    <cellStyle name="Заголовок 4 5 2" xfId="1160"/>
    <cellStyle name="Заголовок 4 5 3" xfId="1161"/>
    <cellStyle name="Заголовок 4 5 4" xfId="1159"/>
    <cellStyle name="Заголовок 4 6" xfId="1162"/>
    <cellStyle name="Заголовок 4 7" xfId="1163"/>
    <cellStyle name="ЗАГОЛОВОК1" xfId="1164"/>
    <cellStyle name="ЗАГОЛОВОК1 2" xfId="1165"/>
    <cellStyle name="ЗАГОЛОВОК1 3" xfId="1166"/>
    <cellStyle name="ЗАГОЛОВОК2" xfId="1167"/>
    <cellStyle name="ЗАГОЛОВОК2 2" xfId="1168"/>
    <cellStyle name="ЗАГОЛОВОК2 3" xfId="1169"/>
    <cellStyle name="ЗаголовокСтолбца" xfId="381"/>
    <cellStyle name="ЗаголовокСтолбца 2" xfId="1170"/>
    <cellStyle name="ЗаголовокСтолбца 2 2" xfId="1171"/>
    <cellStyle name="ЗаголовокСтолбца 3" xfId="1172"/>
    <cellStyle name="ЗаголовокСтолбца 4" xfId="1173"/>
    <cellStyle name="Защитный" xfId="382"/>
    <cellStyle name="Защитный 2" xfId="1175"/>
    <cellStyle name="Защитный 2 2" xfId="1176"/>
    <cellStyle name="Защитный 2 3" xfId="1177"/>
    <cellStyle name="Защитный 3" xfId="1178"/>
    <cellStyle name="Защитный 4" xfId="1179"/>
    <cellStyle name="Защитный 5" xfId="1174"/>
    <cellStyle name="Значение" xfId="383"/>
    <cellStyle name="Значение 2" xfId="1180"/>
    <cellStyle name="Значение 2 2" xfId="1181"/>
    <cellStyle name="Значение 2 3" xfId="1182"/>
    <cellStyle name="Значение 3" xfId="1183"/>
    <cellStyle name="Значение 4" xfId="1184"/>
    <cellStyle name="Зоголовок" xfId="384"/>
    <cellStyle name="Итог 2" xfId="385"/>
    <cellStyle name="Итог 2 2" xfId="1186"/>
    <cellStyle name="Итог 2 3" xfId="1187"/>
    <cellStyle name="Итог 2 4" xfId="1185"/>
    <cellStyle name="Итог 3" xfId="386"/>
    <cellStyle name="Итог 3 2" xfId="1189"/>
    <cellStyle name="Итог 3 3" xfId="1190"/>
    <cellStyle name="Итог 3 4" xfId="1188"/>
    <cellStyle name="Итог 4" xfId="387"/>
    <cellStyle name="Итог 4 2" xfId="1192"/>
    <cellStyle name="Итог 4 3" xfId="1193"/>
    <cellStyle name="Итог 4 4" xfId="1191"/>
    <cellStyle name="Итог 5" xfId="388"/>
    <cellStyle name="Итог 5 2" xfId="1195"/>
    <cellStyle name="Итог 5 3" xfId="1196"/>
    <cellStyle name="Итог 5 4" xfId="1194"/>
    <cellStyle name="Итог 6" xfId="1197"/>
    <cellStyle name="Итог 7" xfId="1198"/>
    <cellStyle name="Итого" xfId="389"/>
    <cellStyle name="ИТОГОВЫЙ" xfId="1199"/>
    <cellStyle name="ИТОГОВЫЙ 2" xfId="1200"/>
    <cellStyle name="ИТОГОВЫЙ 3" xfId="1201"/>
    <cellStyle name="Контрольная ячейка 2" xfId="390"/>
    <cellStyle name="Контрольная ячейка 2 2" xfId="1203"/>
    <cellStyle name="Контрольная ячейка 2 3" xfId="1204"/>
    <cellStyle name="Контрольная ячейка 2 4" xfId="1202"/>
    <cellStyle name="Контрольная ячейка 3" xfId="391"/>
    <cellStyle name="Контрольная ячейка 3 2" xfId="1206"/>
    <cellStyle name="Контрольная ячейка 3 3" xfId="1207"/>
    <cellStyle name="Контрольная ячейка 3 4" xfId="1205"/>
    <cellStyle name="Контрольная ячейка 4" xfId="392"/>
    <cellStyle name="Контрольная ячейка 4 2" xfId="1209"/>
    <cellStyle name="Контрольная ячейка 4 3" xfId="1210"/>
    <cellStyle name="Контрольная ячейка 4 4" xfId="1208"/>
    <cellStyle name="Контрольная ячейка 5" xfId="393"/>
    <cellStyle name="Контрольная ячейка 5 2" xfId="1212"/>
    <cellStyle name="Контрольная ячейка 5 3" xfId="1213"/>
    <cellStyle name="Контрольная ячейка 5 4" xfId="1211"/>
    <cellStyle name="Контрольная ячейка 6" xfId="1214"/>
    <cellStyle name="Контрольная ячейка 7" xfId="1215"/>
    <cellStyle name="Мой заголовок" xfId="395"/>
    <cellStyle name="Мой заголовок 2" xfId="1217"/>
    <cellStyle name="Мой заголовок 3" xfId="1218"/>
    <cellStyle name="Мой заголовок 4" xfId="1216"/>
    <cellStyle name="Мой заголовок листа" xfId="396"/>
    <cellStyle name="Мой заголовок листа 2" xfId="397"/>
    <cellStyle name="Мой заголовок листа 2 2" xfId="1221"/>
    <cellStyle name="Мой заголовок листа 2 3" xfId="1222"/>
    <cellStyle name="Мой заголовок листа 2 4" xfId="1220"/>
    <cellStyle name="Мой заголовок листа 3" xfId="1223"/>
    <cellStyle name="Мой заголовок листа 4" xfId="1224"/>
    <cellStyle name="Мой заголовок листа 5" xfId="1219"/>
    <cellStyle name="Мой заголовок_Копия Якутскэнерго+Сахаэнерго АБ" xfId="1225"/>
    <cellStyle name="Мои наименования показателей" xfId="394"/>
    <cellStyle name="Мои наименования показателей 2" xfId="1227"/>
    <cellStyle name="Мои наименования показателей 2 2" xfId="1228"/>
    <cellStyle name="Мои наименования показателей 2 3" xfId="1229"/>
    <cellStyle name="Мои наименования показателей 3" xfId="1230"/>
    <cellStyle name="Мои наименования показателей 4" xfId="1231"/>
    <cellStyle name="Мои наименования показателей 5" xfId="1226"/>
    <cellStyle name="Название 2" xfId="398"/>
    <cellStyle name="Название 2 2" xfId="1233"/>
    <cellStyle name="Название 2 3" xfId="1234"/>
    <cellStyle name="Название 2 4" xfId="1232"/>
    <cellStyle name="Название 3" xfId="399"/>
    <cellStyle name="Название 3 2" xfId="1236"/>
    <cellStyle name="Название 3 3" xfId="1237"/>
    <cellStyle name="Название 3 4" xfId="1235"/>
    <cellStyle name="Название 4" xfId="400"/>
    <cellStyle name="Название 4 2" xfId="1239"/>
    <cellStyle name="Название 4 3" xfId="1240"/>
    <cellStyle name="Название 4 4" xfId="1238"/>
    <cellStyle name="Название 5" xfId="401"/>
    <cellStyle name="Название 5 2" xfId="1242"/>
    <cellStyle name="Название 5 3" xfId="1243"/>
    <cellStyle name="Название 5 4" xfId="1241"/>
    <cellStyle name="Название 6" xfId="1244"/>
    <cellStyle name="Название 7" xfId="1245"/>
    <cellStyle name="Нейтральный 2" xfId="402"/>
    <cellStyle name="Нейтральный 2 2" xfId="1247"/>
    <cellStyle name="Нейтральный 2 3" xfId="1248"/>
    <cellStyle name="Нейтральный 2 4" xfId="1246"/>
    <cellStyle name="Нейтральный 3" xfId="403"/>
    <cellStyle name="Нейтральный 3 2" xfId="1250"/>
    <cellStyle name="Нейтральный 3 3" xfId="1251"/>
    <cellStyle name="Нейтральный 3 4" xfId="1249"/>
    <cellStyle name="Нейтральный 4" xfId="404"/>
    <cellStyle name="Нейтральный 4 2" xfId="1253"/>
    <cellStyle name="Нейтральный 4 3" xfId="1254"/>
    <cellStyle name="Нейтральный 4 4" xfId="1252"/>
    <cellStyle name="Нейтральный 5" xfId="405"/>
    <cellStyle name="Нейтральный 5 2" xfId="1256"/>
    <cellStyle name="Нейтральный 5 3" xfId="1257"/>
    <cellStyle name="Нейтральный 5 4" xfId="1255"/>
    <cellStyle name="Нейтральный 6" xfId="1258"/>
    <cellStyle name="Нейтральный 7" xfId="1259"/>
    <cellStyle name="Обычный" xfId="0" builtinId="0"/>
    <cellStyle name="Обычный 10" xfId="406"/>
    <cellStyle name="Обычный 10 2" xfId="553"/>
    <cellStyle name="Обычный 10 2 2" xfId="1261"/>
    <cellStyle name="Обычный 10 3" xfId="1262"/>
    <cellStyle name="Обычный 10 4" xfId="1263"/>
    <cellStyle name="Обычный 10 5" xfId="1264"/>
    <cellStyle name="Обычный 10 6" xfId="1260"/>
    <cellStyle name="Обычный 11" xfId="407"/>
    <cellStyle name="Обычный 11 2" xfId="560"/>
    <cellStyle name="Обычный 11 2 2" xfId="1266"/>
    <cellStyle name="Обычный 11 2 3" xfId="1700"/>
    <cellStyle name="Обычный 11 3" xfId="1267"/>
    <cellStyle name="Обычный 11 4" xfId="1265"/>
    <cellStyle name="Обычный 12" xfId="408"/>
    <cellStyle name="Обычный 12 2" xfId="562"/>
    <cellStyle name="Обычный 12 2 2" xfId="1269"/>
    <cellStyle name="Обычный 12 3" xfId="561"/>
    <cellStyle name="Обычный 12 3 2" xfId="1270"/>
    <cellStyle name="Обычный 12 4" xfId="1268"/>
    <cellStyle name="Обычный 13" xfId="409"/>
    <cellStyle name="Обычный 13 2" xfId="1272"/>
    <cellStyle name="Обычный 13 3" xfId="1273"/>
    <cellStyle name="Обычный 13 4" xfId="1271"/>
    <cellStyle name="Обычный 14" xfId="410"/>
    <cellStyle name="Обычный 14 2" xfId="1275"/>
    <cellStyle name="Обычный 14 3" xfId="1276"/>
    <cellStyle name="Обычный 14 4" xfId="1274"/>
    <cellStyle name="Обычный 15" xfId="411"/>
    <cellStyle name="Обычный 15 2" xfId="1278"/>
    <cellStyle name="Обычный 15 3" xfId="1279"/>
    <cellStyle name="Обычный 15 4" xfId="1277"/>
    <cellStyle name="Обычный 16" xfId="412"/>
    <cellStyle name="Обычный 16 2" xfId="1281"/>
    <cellStyle name="Обычный 16 3" xfId="1282"/>
    <cellStyle name="Обычный 16 4" xfId="1280"/>
    <cellStyle name="Обычный 17" xfId="413"/>
    <cellStyle name="Обычный 17 2" xfId="1284"/>
    <cellStyle name="Обычный 17 3" xfId="1285"/>
    <cellStyle name="Обычный 17 4" xfId="1283"/>
    <cellStyle name="Обычный 18" xfId="414"/>
    <cellStyle name="Обычный 18 2" xfId="1287"/>
    <cellStyle name="Обычный 18 3" xfId="1288"/>
    <cellStyle name="Обычный 18 4" xfId="1286"/>
    <cellStyle name="Обычный 19" xfId="415"/>
    <cellStyle name="Обычный 19 2" xfId="1290"/>
    <cellStyle name="Обычный 19 3" xfId="1291"/>
    <cellStyle name="Обычный 19 4" xfId="1289"/>
    <cellStyle name="Обычный 2" xfId="1"/>
    <cellStyle name="Обычный 2 10" xfId="570"/>
    <cellStyle name="Обычный 2 10 2" xfId="563"/>
    <cellStyle name="Обычный 2 2" xfId="416"/>
    <cellStyle name="Обычный 2 2 2" xfId="417"/>
    <cellStyle name="Обычный 2 2 2 2" xfId="418"/>
    <cellStyle name="Обычный 2 2 2 2 2" xfId="1623"/>
    <cellStyle name="Обычный 2 2 2 3" xfId="1622"/>
    <cellStyle name="Обычный 2 2 2 4" xfId="1293"/>
    <cellStyle name="Обычный 2 2 3" xfId="419"/>
    <cellStyle name="Обычный 2 2 3 2" xfId="1294"/>
    <cellStyle name="Обычный 2 2 4" xfId="420"/>
    <cellStyle name="Обычный 2 2 4 2" xfId="1295"/>
    <cellStyle name="Обычный 2 2 5" xfId="572"/>
    <cellStyle name="Обычный 2 2 6" xfId="1296"/>
    <cellStyle name="Обычный 2 2 7" xfId="1292"/>
    <cellStyle name="Обычный 2 3" xfId="421"/>
    <cellStyle name="Обычный 2 3 2" xfId="422"/>
    <cellStyle name="Обычный 2 3 2 2" xfId="1625"/>
    <cellStyle name="Обычный 2 3 3" xfId="1624"/>
    <cellStyle name="Обычный 2 3 4" xfId="1297"/>
    <cellStyle name="Обычный 2 4" xfId="423"/>
    <cellStyle name="Обычный 2 4 2" xfId="1299"/>
    <cellStyle name="Обычный 2 4 3" xfId="1300"/>
    <cellStyle name="Обычный 2 4 4" xfId="1298"/>
    <cellStyle name="Обычный 2 5" xfId="424"/>
    <cellStyle name="Обычный 2 5 2" xfId="1302"/>
    <cellStyle name="Обычный 2 5 3" xfId="1303"/>
    <cellStyle name="Обычный 2 5 4" xfId="1301"/>
    <cellStyle name="Обычный 2 6" xfId="425"/>
    <cellStyle name="Обычный 2 6 2" xfId="1305"/>
    <cellStyle name="Обычный 2 6 3" xfId="1306"/>
    <cellStyle name="Обычный 2 6 4" xfId="1304"/>
    <cellStyle name="Обычный 2 7" xfId="554"/>
    <cellStyle name="Обычный 2 7 2" xfId="1307"/>
    <cellStyle name="Обычный 2 8" xfId="1308"/>
    <cellStyle name="Обычный 2 9" xfId="1309"/>
    <cellStyle name="Обычный 2_Свод РТ, ИТК" xfId="426"/>
    <cellStyle name="Обычный 20" xfId="427"/>
    <cellStyle name="Обычный 20 2" xfId="1311"/>
    <cellStyle name="Обычный 20 3" xfId="1312"/>
    <cellStyle name="Обычный 20 4" xfId="1310"/>
    <cellStyle name="Обычный 21" xfId="428"/>
    <cellStyle name="Обычный 21 2" xfId="1314"/>
    <cellStyle name="Обычный 21 3" xfId="1315"/>
    <cellStyle name="Обычный 21 4" xfId="1313"/>
    <cellStyle name="Обычный 22" xfId="429"/>
    <cellStyle name="Обычный 22 2" xfId="1317"/>
    <cellStyle name="Обычный 22 3" xfId="1318"/>
    <cellStyle name="Обычный 22 4" xfId="1316"/>
    <cellStyle name="Обычный 23" xfId="430"/>
    <cellStyle name="Обычный 23 2" xfId="1320"/>
    <cellStyle name="Обычный 23 3" xfId="1321"/>
    <cellStyle name="Обычный 23 4" xfId="1319"/>
    <cellStyle name="Обычный 24" xfId="431"/>
    <cellStyle name="Обычный 24 2" xfId="1323"/>
    <cellStyle name="Обычный 24 3" xfId="1324"/>
    <cellStyle name="Обычный 24 4" xfId="1322"/>
    <cellStyle name="Обычный 25" xfId="432"/>
    <cellStyle name="Обычный 25 2" xfId="1326"/>
    <cellStyle name="Обычный 25 3" xfId="1327"/>
    <cellStyle name="Обычный 25 4" xfId="1325"/>
    <cellStyle name="Обычный 26" xfId="433"/>
    <cellStyle name="Обычный 26 2" xfId="1329"/>
    <cellStyle name="Обычный 26 3" xfId="1330"/>
    <cellStyle name="Обычный 26 4" xfId="1328"/>
    <cellStyle name="Обычный 27" xfId="434"/>
    <cellStyle name="Обычный 27 2" xfId="1332"/>
    <cellStyle name="Обычный 27 3" xfId="1333"/>
    <cellStyle name="Обычный 27 4" xfId="1331"/>
    <cellStyle name="Обычный 28" xfId="435"/>
    <cellStyle name="Обычный 28 2" xfId="1335"/>
    <cellStyle name="Обычный 28 3" xfId="1336"/>
    <cellStyle name="Обычный 28 4" xfId="1334"/>
    <cellStyle name="Обычный 29" xfId="436"/>
    <cellStyle name="Обычный 29 2" xfId="1338"/>
    <cellStyle name="Обычный 29 3" xfId="1339"/>
    <cellStyle name="Обычный 29 4" xfId="1337"/>
    <cellStyle name="Обычный 3" xfId="437"/>
    <cellStyle name="Обычный 3 2" xfId="438"/>
    <cellStyle name="Обычный 3 2 2" xfId="439"/>
    <cellStyle name="Обычный 3 2 2 2" xfId="1628"/>
    <cellStyle name="Обычный 3 2 3" xfId="559"/>
    <cellStyle name="Обычный 3 2 3 2" xfId="1627"/>
    <cellStyle name="Обычный 3 2 4" xfId="1340"/>
    <cellStyle name="Обычный 3 3" xfId="440"/>
    <cellStyle name="Обычный 3 3 2" xfId="555"/>
    <cellStyle name="Обычный 3 4" xfId="1341"/>
    <cellStyle name="Обычный 3 4 2" xfId="1342"/>
    <cellStyle name="Обычный 3 4 3" xfId="1343"/>
    <cellStyle name="Обычный 3 5" xfId="1626"/>
    <cellStyle name="Обычный 3_PASSPORT.TEPLO.SETI(v3.0d)" xfId="1344"/>
    <cellStyle name="Обычный 30" xfId="441"/>
    <cellStyle name="Обычный 30 2" xfId="1346"/>
    <cellStyle name="Обычный 30 3" xfId="1347"/>
    <cellStyle name="Обычный 30 4" xfId="1345"/>
    <cellStyle name="Обычный 31" xfId="442"/>
    <cellStyle name="Обычный 31 2" xfId="1349"/>
    <cellStyle name="Обычный 31 3" xfId="1350"/>
    <cellStyle name="Обычный 31 4" xfId="1348"/>
    <cellStyle name="Обычный 32" xfId="443"/>
    <cellStyle name="Обычный 32 2" xfId="1352"/>
    <cellStyle name="Обычный 32 3" xfId="1353"/>
    <cellStyle name="Обычный 32 4" xfId="1351"/>
    <cellStyle name="Обычный 33" xfId="444"/>
    <cellStyle name="Обычный 33 2" xfId="1355"/>
    <cellStyle name="Обычный 33 3" xfId="1356"/>
    <cellStyle name="Обычный 33 4" xfId="1354"/>
    <cellStyle name="Обычный 34" xfId="445"/>
    <cellStyle name="Обычный 34 2" xfId="1358"/>
    <cellStyle name="Обычный 34 3" xfId="1359"/>
    <cellStyle name="Обычный 34 4" xfId="1357"/>
    <cellStyle name="Обычный 35" xfId="446"/>
    <cellStyle name="Обычный 35 2" xfId="1361"/>
    <cellStyle name="Обычный 35 3" xfId="1362"/>
    <cellStyle name="Обычный 35 4" xfId="1360"/>
    <cellStyle name="Обычный 36" xfId="516"/>
    <cellStyle name="Обычный 36 2" xfId="1629"/>
    <cellStyle name="Обычный 36 3" xfId="1363"/>
    <cellStyle name="Обычный 36 3 2" xfId="1701"/>
    <cellStyle name="Обычный 36 4" xfId="1667"/>
    <cellStyle name="Обычный 36 4 2" xfId="1702"/>
    <cellStyle name="Обычный 36 5" xfId="523"/>
    <cellStyle name="Обычный 37" xfId="521"/>
    <cellStyle name="Обычный 37 2" xfId="1365"/>
    <cellStyle name="Обычный 37 2 2" xfId="1668"/>
    <cellStyle name="Обычный 37 2 2 2" xfId="1703"/>
    <cellStyle name="Обычный 37 2 3" xfId="1704"/>
    <cellStyle name="Обычный 37 3" xfId="1366"/>
    <cellStyle name="Обычный 37 4" xfId="1364"/>
    <cellStyle name="Обычный 37 5" xfId="526"/>
    <cellStyle name="Обычный 38" xfId="1367"/>
    <cellStyle name="Обычный 38 2" xfId="1368"/>
    <cellStyle name="Обычный 38 3" xfId="1669"/>
    <cellStyle name="Обычный 38 3 2" xfId="1705"/>
    <cellStyle name="Обычный 38 4" xfId="1706"/>
    <cellStyle name="Обычный 39" xfId="1369"/>
    <cellStyle name="Обычный 4" xfId="447"/>
    <cellStyle name="Обычный 4 2" xfId="448"/>
    <cellStyle name="Обычный 4 2 2" xfId="1371"/>
    <cellStyle name="Обычный 4 2 3" xfId="1372"/>
    <cellStyle name="Обычный 4 2 4" xfId="1631"/>
    <cellStyle name="Обычный 4 2 5" xfId="1370"/>
    <cellStyle name="Обычный 4 3" xfId="449"/>
    <cellStyle name="Обычный 4 4" xfId="564"/>
    <cellStyle name="Обычный 4 4 2" xfId="1630"/>
    <cellStyle name="Обычный 4 5" xfId="568"/>
    <cellStyle name="Обычный 4_test_расчет тепловой энергии - для разработки 30 03 11" xfId="1373"/>
    <cellStyle name="Обычный 40" xfId="1374"/>
    <cellStyle name="Обычный 41" xfId="569"/>
    <cellStyle name="Обычный 42" xfId="1375"/>
    <cellStyle name="Обычный 43" xfId="1376"/>
    <cellStyle name="Обычный 44" xfId="1377"/>
    <cellStyle name="Обычный 45" xfId="1378"/>
    <cellStyle name="Обычный 46" xfId="1379"/>
    <cellStyle name="Обычный 47" xfId="1380"/>
    <cellStyle name="Обычный 48" xfId="1381"/>
    <cellStyle name="Обычный 49" xfId="1382"/>
    <cellStyle name="Обычный 5" xfId="450"/>
    <cellStyle name="Обычный 5 2" xfId="451"/>
    <cellStyle name="Обычный 5 2 2" xfId="1385"/>
    <cellStyle name="Обычный 5 2 3" xfId="1386"/>
    <cellStyle name="Обычный 5 2 4" xfId="1384"/>
    <cellStyle name="Обычный 5 3" xfId="565"/>
    <cellStyle name="Обычный 5 3 2" xfId="1632"/>
    <cellStyle name="Обычный 5 4" xfId="1383"/>
    <cellStyle name="Обычный 5 4 2" xfId="1707"/>
    <cellStyle name="Обычный 5 5" xfId="1670"/>
    <cellStyle name="Обычный 5 5 2" xfId="1708"/>
    <cellStyle name="Обычный 50" xfId="1387"/>
    <cellStyle name="Обычный 51" xfId="1388"/>
    <cellStyle name="Обычный 52" xfId="1389"/>
    <cellStyle name="Обычный 53" xfId="1390"/>
    <cellStyle name="Обычный 54" xfId="1391"/>
    <cellStyle name="Обычный 55" xfId="1392"/>
    <cellStyle name="Обычный 56" xfId="1393"/>
    <cellStyle name="Обычный 57" xfId="1566"/>
    <cellStyle name="Обычный 58" xfId="1644"/>
    <cellStyle name="Обычный 59" xfId="1645"/>
    <cellStyle name="Обычный 6" xfId="452"/>
    <cellStyle name="Обычный 6 2" xfId="453"/>
    <cellStyle name="Обычный 6 2 2" xfId="1396"/>
    <cellStyle name="Обычный 6 2 3" xfId="1397"/>
    <cellStyle name="Обычный 6 2 4" xfId="1395"/>
    <cellStyle name="Обычный 6 3" xfId="1394"/>
    <cellStyle name="Обычный 60" xfId="1646"/>
    <cellStyle name="Обычный 61" xfId="1647"/>
    <cellStyle name="Обычный 62" xfId="1648"/>
    <cellStyle name="Обычный 63" xfId="1649"/>
    <cellStyle name="Обычный 64" xfId="1650"/>
    <cellStyle name="Обычный 65" xfId="1651"/>
    <cellStyle name="Обычный 66" xfId="566"/>
    <cellStyle name="Обычный 66 2" xfId="1709"/>
    <cellStyle name="Обычный 67" xfId="1653"/>
    <cellStyle name="Обычный 67 2" xfId="1710"/>
    <cellStyle name="Обычный 68" xfId="1673"/>
    <cellStyle name="Обычный 68 2" xfId="1711"/>
    <cellStyle name="Обычный 69" xfId="1712"/>
    <cellStyle name="Обычный 7" xfId="454"/>
    <cellStyle name="Обычный 7 2" xfId="455"/>
    <cellStyle name="Обычный 7 2 2" xfId="1634"/>
    <cellStyle name="Обычный 7 2 3" xfId="1399"/>
    <cellStyle name="Обычный 7 3" xfId="1400"/>
    <cellStyle name="Обычный 7 4" xfId="1633"/>
    <cellStyle name="Обычный 7 5" xfId="1398"/>
    <cellStyle name="Обычный 70" xfId="522"/>
    <cellStyle name="Обычный 71" xfId="525"/>
    <cellStyle name="Обычный 72" xfId="1718"/>
    <cellStyle name="Обычный 73" xfId="1720"/>
    <cellStyle name="Обычный 74" xfId="1719"/>
    <cellStyle name="Обычный 8" xfId="517"/>
    <cellStyle name="Обычный 8 2" xfId="456"/>
    <cellStyle name="Обычный 8 2 2" xfId="1635"/>
    <cellStyle name="Обычный 8 2 3" xfId="1402"/>
    <cellStyle name="Обычный 8 28" xfId="1403"/>
    <cellStyle name="Обычный 8 3" xfId="1404"/>
    <cellStyle name="Обычный 8 4" xfId="1401"/>
    <cellStyle name="Обычный 81" xfId="1652"/>
    <cellStyle name="Обычный 9" xfId="457"/>
    <cellStyle name="Обычный 9 2" xfId="1406"/>
    <cellStyle name="Обычный 9 3" xfId="1407"/>
    <cellStyle name="Обычный 9 4" xfId="1405"/>
    <cellStyle name="Обычный_Тарифы электро, тепло Комитет на 2013 год" xfId="518"/>
    <cellStyle name="Плохой 2" xfId="458"/>
    <cellStyle name="Плохой 2 2" xfId="1409"/>
    <cellStyle name="Плохой 2 3" xfId="1410"/>
    <cellStyle name="Плохой 2 4" xfId="1408"/>
    <cellStyle name="Плохой 3" xfId="459"/>
    <cellStyle name="Плохой 3 2" xfId="1412"/>
    <cellStyle name="Плохой 3 3" xfId="1413"/>
    <cellStyle name="Плохой 3 4" xfId="1411"/>
    <cellStyle name="Плохой 4" xfId="460"/>
    <cellStyle name="Плохой 4 2" xfId="1415"/>
    <cellStyle name="Плохой 4 3" xfId="1416"/>
    <cellStyle name="Плохой 4 4" xfId="1414"/>
    <cellStyle name="Плохой 5" xfId="461"/>
    <cellStyle name="Плохой 5 2" xfId="1418"/>
    <cellStyle name="Плохой 5 3" xfId="1419"/>
    <cellStyle name="Плохой 5 4" xfId="1417"/>
    <cellStyle name="Плохой 6" xfId="1420"/>
    <cellStyle name="Плохой 7" xfId="1421"/>
    <cellStyle name="По центру с переносом" xfId="462"/>
    <cellStyle name="По ширине с переносом" xfId="463"/>
    <cellStyle name="Поле ввода" xfId="464"/>
    <cellStyle name="Поле ввода 2" xfId="1423"/>
    <cellStyle name="Поле ввода 3" xfId="1424"/>
    <cellStyle name="Поле ввода 4" xfId="1422"/>
    <cellStyle name="Пояснение 2" xfId="465"/>
    <cellStyle name="Пояснение 2 2" xfId="1426"/>
    <cellStyle name="Пояснение 2 3" xfId="1427"/>
    <cellStyle name="Пояснение 2 4" xfId="1425"/>
    <cellStyle name="Пояснение 3" xfId="466"/>
    <cellStyle name="Пояснение 3 2" xfId="1429"/>
    <cellStyle name="Пояснение 3 3" xfId="1430"/>
    <cellStyle name="Пояснение 3 4" xfId="1428"/>
    <cellStyle name="Пояснение 4" xfId="467"/>
    <cellStyle name="Пояснение 4 2" xfId="1432"/>
    <cellStyle name="Пояснение 4 3" xfId="1433"/>
    <cellStyle name="Пояснение 4 4" xfId="1431"/>
    <cellStyle name="Пояснение 5" xfId="468"/>
    <cellStyle name="Пояснение 5 2" xfId="1435"/>
    <cellStyle name="Пояснение 5 3" xfId="1436"/>
    <cellStyle name="Пояснение 5 4" xfId="1434"/>
    <cellStyle name="Пояснение 6" xfId="1437"/>
    <cellStyle name="Пояснение 7" xfId="1438"/>
    <cellStyle name="Примечание 2" xfId="469"/>
    <cellStyle name="Примечание 2 2" xfId="1440"/>
    <cellStyle name="Примечание 2 2 2" xfId="1441"/>
    <cellStyle name="Примечание 2 2 3" xfId="1442"/>
    <cellStyle name="Примечание 2 3" xfId="1443"/>
    <cellStyle name="Примечание 2 4" xfId="1444"/>
    <cellStyle name="Примечание 2 5" xfId="1439"/>
    <cellStyle name="Примечание 3" xfId="470"/>
    <cellStyle name="Примечание 3 2" xfId="1446"/>
    <cellStyle name="Примечание 3 3" xfId="1447"/>
    <cellStyle name="Примечание 3 4" xfId="1445"/>
    <cellStyle name="Примечание 4" xfId="471"/>
    <cellStyle name="Примечание 4 2" xfId="1449"/>
    <cellStyle name="Примечание 4 3" xfId="1450"/>
    <cellStyle name="Примечание 4 4" xfId="1448"/>
    <cellStyle name="Примечание 5" xfId="472"/>
    <cellStyle name="Примечание 5 2" xfId="1451"/>
    <cellStyle name="Примечание 6" xfId="519"/>
    <cellStyle name="Примечание 6 2" xfId="1452"/>
    <cellStyle name="Примечание 7" xfId="1453"/>
    <cellStyle name="Примечание 8" xfId="1636"/>
    <cellStyle name="Процентный 10" xfId="567"/>
    <cellStyle name="Процентный 10 2" xfId="1713"/>
    <cellStyle name="Процентный 11" xfId="1654"/>
    <cellStyle name="Процентный 11 2" xfId="1714"/>
    <cellStyle name="Процентный 2" xfId="473"/>
    <cellStyle name="Процентный 2 10" xfId="1717"/>
    <cellStyle name="Процентный 2 2" xfId="474"/>
    <cellStyle name="Процентный 2 2 2" xfId="1455"/>
    <cellStyle name="Процентный 2 2 3" xfId="573"/>
    <cellStyle name="Процентный 2 2 4" xfId="1454"/>
    <cellStyle name="Процентный 2 3" xfId="475"/>
    <cellStyle name="Процентный 2 3 2" xfId="1457"/>
    <cellStyle name="Процентный 2 3 3" xfId="1458"/>
    <cellStyle name="Процентный 2 3 4" xfId="1456"/>
    <cellStyle name="Процентный 2 4" xfId="476"/>
    <cellStyle name="Процентный 2 4 2" xfId="1460"/>
    <cellStyle name="Процентный 2 4 3" xfId="1461"/>
    <cellStyle name="Процентный 2 4 4" xfId="1459"/>
    <cellStyle name="Процентный 2 5" xfId="477"/>
    <cellStyle name="Процентный 2 5 2" xfId="1463"/>
    <cellStyle name="Процентный 2 5 3" xfId="1464"/>
    <cellStyle name="Процентный 2 5 4" xfId="1462"/>
    <cellStyle name="Процентный 2 6" xfId="1465"/>
    <cellStyle name="Процентный 2 7" xfId="1466"/>
    <cellStyle name="Процентный 2 8" xfId="1467"/>
    <cellStyle name="Процентный 2 9" xfId="571"/>
    <cellStyle name="Процентный 3" xfId="478"/>
    <cellStyle name="Процентный 3 2" xfId="479"/>
    <cellStyle name="Процентный 3 3" xfId="1469"/>
    <cellStyle name="Процентный 3 3 2" xfId="1470"/>
    <cellStyle name="Процентный 3 4" xfId="1471"/>
    <cellStyle name="Процентный 3 5" xfId="1472"/>
    <cellStyle name="Процентный 3 6" xfId="1638"/>
    <cellStyle name="Процентный 3 7" xfId="1468"/>
    <cellStyle name="Процентный 4" xfId="480"/>
    <cellStyle name="Процентный 4 2" xfId="1474"/>
    <cellStyle name="Процентный 4 3" xfId="1475"/>
    <cellStyle name="Процентный 4 4" xfId="1473"/>
    <cellStyle name="Процентный 5" xfId="520"/>
    <cellStyle name="Процентный 5 2" xfId="1476"/>
    <cellStyle name="Процентный 6" xfId="1477"/>
    <cellStyle name="Процентный 7" xfId="1478"/>
    <cellStyle name="Процентный 8" xfId="1479"/>
    <cellStyle name="Процентный 9" xfId="1637"/>
    <cellStyle name="Связанная ячейка 2" xfId="481"/>
    <cellStyle name="Связанная ячейка 2 2" xfId="1481"/>
    <cellStyle name="Связанная ячейка 2 3" xfId="1482"/>
    <cellStyle name="Связанная ячейка 2 4" xfId="1480"/>
    <cellStyle name="Связанная ячейка 3" xfId="482"/>
    <cellStyle name="Связанная ячейка 3 2" xfId="1484"/>
    <cellStyle name="Связанная ячейка 3 3" xfId="1485"/>
    <cellStyle name="Связанная ячейка 3 4" xfId="1483"/>
    <cellStyle name="Связанная ячейка 4" xfId="483"/>
    <cellStyle name="Связанная ячейка 4 2" xfId="1487"/>
    <cellStyle name="Связанная ячейка 4 3" xfId="1488"/>
    <cellStyle name="Связанная ячейка 4 4" xfId="1486"/>
    <cellStyle name="Связанная ячейка 5" xfId="484"/>
    <cellStyle name="Связанная ячейка 5 2" xfId="1490"/>
    <cellStyle name="Связанная ячейка 5 3" xfId="1491"/>
    <cellStyle name="Связанная ячейка 5 4" xfId="1489"/>
    <cellStyle name="Связанная ячейка 6" xfId="1492"/>
    <cellStyle name="Связанная ячейка 7" xfId="1493"/>
    <cellStyle name="Стиль 1" xfId="485"/>
    <cellStyle name="Стиль 1 2" xfId="486"/>
    <cellStyle name="ТЕКСТ" xfId="487"/>
    <cellStyle name="ТЕКСТ 2" xfId="1495"/>
    <cellStyle name="ТЕКСТ 3" xfId="1496"/>
    <cellStyle name="ТЕКСТ 4" xfId="1639"/>
    <cellStyle name="ТЕКСТ 5" xfId="1494"/>
    <cellStyle name="Текст предупреждения 2" xfId="488"/>
    <cellStyle name="Текст предупреждения 2 2" xfId="1498"/>
    <cellStyle name="Текст предупреждения 2 3" xfId="1499"/>
    <cellStyle name="Текст предупреждения 2 4" xfId="1497"/>
    <cellStyle name="Текст предупреждения 3" xfId="489"/>
    <cellStyle name="Текст предупреждения 3 2" xfId="1501"/>
    <cellStyle name="Текст предупреждения 3 3" xfId="1502"/>
    <cellStyle name="Текст предупреждения 3 4" xfId="1500"/>
    <cellStyle name="Текст предупреждения 4" xfId="490"/>
    <cellStyle name="Текст предупреждения 4 2" xfId="1504"/>
    <cellStyle name="Текст предупреждения 4 3" xfId="1505"/>
    <cellStyle name="Текст предупреждения 4 4" xfId="1503"/>
    <cellStyle name="Текст предупреждения 5" xfId="491"/>
    <cellStyle name="Текст предупреждения 5 2" xfId="1507"/>
    <cellStyle name="Текст предупреждения 5 3" xfId="1508"/>
    <cellStyle name="Текст предупреждения 5 4" xfId="1506"/>
    <cellStyle name="Текст предупреждения 6" xfId="1509"/>
    <cellStyle name="Текст предупреждения 7" xfId="1510"/>
    <cellStyle name="Текстовый" xfId="492"/>
    <cellStyle name="Текстовый 2" xfId="493"/>
    <cellStyle name="Текстовый 2 2" xfId="1640"/>
    <cellStyle name="Текстовый 2 3" xfId="1512"/>
    <cellStyle name="Текстовый 3" xfId="1513"/>
    <cellStyle name="Текстовый 4" xfId="1511"/>
    <cellStyle name="Тысячи [0]_22гк" xfId="494"/>
    <cellStyle name="Тысячи_22гк" xfId="495"/>
    <cellStyle name="ФИКСИРОВАННЫЙ" xfId="1514"/>
    <cellStyle name="ФИКСИРОВАННЫЙ 2" xfId="1515"/>
    <cellStyle name="ФИКСИРОВАННЫЙ 3" xfId="1516"/>
    <cellStyle name="Финансовый 2" xfId="2"/>
    <cellStyle name="Финансовый 2 2" xfId="496"/>
    <cellStyle name="Финансовый 2 2 2" xfId="1519"/>
    <cellStyle name="Финансовый 2 2 3" xfId="1520"/>
    <cellStyle name="Финансовый 2 2 4" xfId="1518"/>
    <cellStyle name="Финансовый 2 3" xfId="497"/>
    <cellStyle name="Финансовый 2 3 2" xfId="1522"/>
    <cellStyle name="Финансовый 2 3 3" xfId="1523"/>
    <cellStyle name="Финансовый 2 3 4" xfId="1521"/>
    <cellStyle name="Финансовый 2 4" xfId="498"/>
    <cellStyle name="Финансовый 2 4 2" xfId="1525"/>
    <cellStyle name="Финансовый 2 4 3" xfId="1526"/>
    <cellStyle name="Финансовый 2 4 4" xfId="1524"/>
    <cellStyle name="Финансовый 2 5" xfId="499"/>
    <cellStyle name="Финансовый 2 5 2" xfId="1528"/>
    <cellStyle name="Финансовый 2 5 3" xfId="1529"/>
    <cellStyle name="Финансовый 2 5 4" xfId="1527"/>
    <cellStyle name="Финансовый 2 6" xfId="1530"/>
    <cellStyle name="Финансовый 2 7" xfId="1517"/>
    <cellStyle name="Финансовый 3" xfId="500"/>
    <cellStyle name="Финансовый 3 2" xfId="501"/>
    <cellStyle name="Финансовый 3 3" xfId="1642"/>
    <cellStyle name="Финансовый 4" xfId="502"/>
    <cellStyle name="Финансовый 4 2" xfId="1532"/>
    <cellStyle name="Финансовый 4 3" xfId="1533"/>
    <cellStyle name="Финансовый 4 4" xfId="1531"/>
    <cellStyle name="Финансовый 5" xfId="1534"/>
    <cellStyle name="Финансовый 6" xfId="1641"/>
    <cellStyle name="Финансовый 7" xfId="1564"/>
    <cellStyle name="Финансовый 7 2" xfId="1715"/>
    <cellStyle name="Финансовый 8" xfId="1671"/>
    <cellStyle name="Финансовый 8 2" xfId="1716"/>
    <cellStyle name="Финансовый 9" xfId="524"/>
    <cellStyle name="Формула" xfId="503"/>
    <cellStyle name="Формула 2" xfId="504"/>
    <cellStyle name="Формула 2 2" xfId="1537"/>
    <cellStyle name="Формула 2 3" xfId="1643"/>
    <cellStyle name="Формула 2 4" xfId="1536"/>
    <cellStyle name="Формула 3" xfId="1538"/>
    <cellStyle name="Формула 4" xfId="1535"/>
    <cellStyle name="Формула_A РТ 2009 Рязаньэнерго" xfId="505"/>
    <cellStyle name="ФормулаВБ" xfId="506"/>
    <cellStyle name="ФормулаВБ 2" xfId="1540"/>
    <cellStyle name="ФормулаВБ 3" xfId="1541"/>
    <cellStyle name="ФормулаВБ 4" xfId="1542"/>
    <cellStyle name="ФормулаВБ 5" xfId="1539"/>
    <cellStyle name="ФормулаВБ_Мониторинг инвестиций" xfId="1543"/>
    <cellStyle name="ФормулаНаКонтроль" xfId="507"/>
    <cellStyle name="ФормулаНаКонтроль 2" xfId="1545"/>
    <cellStyle name="ФормулаНаКонтроль 3" xfId="1546"/>
    <cellStyle name="ФормулаНаКонтроль 4" xfId="1544"/>
    <cellStyle name="Хороший 2" xfId="508"/>
    <cellStyle name="Хороший 2 2" xfId="1548"/>
    <cellStyle name="Хороший 2 3" xfId="1549"/>
    <cellStyle name="Хороший 2 4" xfId="1547"/>
    <cellStyle name="Хороший 3" xfId="509"/>
    <cellStyle name="Хороший 3 2" xfId="1551"/>
    <cellStyle name="Хороший 3 3" xfId="1552"/>
    <cellStyle name="Хороший 3 4" xfId="1550"/>
    <cellStyle name="Хороший 4" xfId="510"/>
    <cellStyle name="Хороший 4 2" xfId="1554"/>
    <cellStyle name="Хороший 4 3" xfId="1555"/>
    <cellStyle name="Хороший 4 4" xfId="1553"/>
    <cellStyle name="Хороший 5" xfId="511"/>
    <cellStyle name="Хороший 5 2" xfId="1557"/>
    <cellStyle name="Хороший 5 3" xfId="1558"/>
    <cellStyle name="Хороший 5 4" xfId="1556"/>
    <cellStyle name="Хороший 6" xfId="1559"/>
    <cellStyle name="Хороший 7" xfId="1560"/>
    <cellStyle name="Цифры по центру с десятыми" xfId="512"/>
    <cellStyle name="Џђћ–…ќ’ќ›‰" xfId="513"/>
    <cellStyle name="Џђћ–…ќ’ќ›‰ 2" xfId="514"/>
    <cellStyle name="Џђћ–…ќ’ќ›‰ 3" xfId="1561"/>
    <cellStyle name="Џђћ–…ќ’ќ›‰ 3 2" xfId="1562"/>
    <cellStyle name="Џђћ–…ќ’ќ›‰ 3 3" xfId="1563"/>
    <cellStyle name="Шапка таблицы" xfId="5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EO%201\Application%20Data\Microsoft\Excel\&#1088;&#1072;&#1073;&#1086;&#1095;&#1072;&#1103;%20&#1087;&#1072;&#1087;&#1082;&#1072;\&#1090;&#1072;&#1088;&#1080;&#1092;&#1099;%202012%20&#1092;&#1080;&#1083;&#1080;&#1072;&#1083;&#1099;%20&#1054;&#1055;\&#1087;&#1086;&#1089;&#1083;&#1077;&#1076;%20&#1090;&#1072;&#1088;&#1080;&#1092;\&#1082;%20&#1090;&#1072;&#1088;&#1080;&#1092;&#1072;&#1084;%202011\&#1056;&#1072;&#1089;&#1095;&#1077;&#1090;%202011\&#1087;&#1088;&#1077;&#1076;&#1077;&#1083;&#1100;&#1085;&#1099;&#1077;%202011\PREDEL.ELEC.2010v1.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EO%201\Application%20Data\Microsoft\Excel\&#1088;&#1072;&#1073;&#1086;&#1095;&#1072;&#1103;%20&#1087;&#1072;&#1087;&#1082;&#1072;\&#1090;&#1072;&#1088;&#1080;&#1092;&#1099;%202012%20&#1092;&#1080;&#1083;&#1080;&#1072;&#1083;&#1099;%20&#1054;&#1055;\&#1087;&#1086;&#1089;&#1083;&#1077;&#1076;%20&#1090;&#1072;&#1088;&#1080;&#1092;\&#1082;%20&#1090;&#1072;&#1088;&#1080;&#1092;&#1072;&#1084;%202011\&#1056;&#1072;&#1089;&#1095;&#1077;&#1090;%202011\&#1087;&#1088;&#1077;&#1076;&#1077;&#1083;&#1100;&#1085;&#1099;&#1077;%202011\PREDEL.ELEK.2011.NCZ%20max.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6_06\c\&#1063;&#1091;&#1082;&#1086;&#1090;&#1101;&#1085;&#1077;&#1088;&#1075;&#1086;\&#1055;&#1077;&#1088;&#1077;&#1076;&#1072;&#1095;&#1072;%202008\&#1069;&#1082;&#1089;&#1087;&#1077;&#1088;&#1090;&#1080;&#1079;&#1072;%20&#1060;&#1057;&#1058;%202008\&#1063;&#1091;&#1082;&#1086;&#1090;&#1101;&#1085;&#1077;&#1088;&#1075;&#1086;\&#1055;&#1077;&#1088;&#1077;&#1076;&#1072;&#1095;&#1072;%202008\&#1069;&#1082;&#1089;&#1087;&#1077;&#1088;&#1090;&#1080;&#1079;&#1072;%20&#1060;&#1057;&#1058;%202008\&#1069;&#1082;&#1089;&#1087;&#1077;&#1088;&#1090;&#1080;&#1079;&#1072;%20TSET.NET.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Выберите регион из списка…</v>
          </cell>
        </row>
        <row r="2">
          <cell r="A2" t="str">
            <v>Алтайский край</v>
          </cell>
        </row>
        <row r="3">
          <cell r="A3" t="str">
            <v>Амурская область</v>
          </cell>
        </row>
        <row r="4">
          <cell r="A4" t="str">
            <v>Архангельская область</v>
          </cell>
        </row>
        <row r="5">
          <cell r="A5" t="str">
            <v>Астраханская область</v>
          </cell>
        </row>
        <row r="6">
          <cell r="A6" t="str">
            <v>г.Байконур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Еврейская автономная область</v>
          </cell>
        </row>
        <row r="14">
          <cell r="A14" t="str">
            <v>Ивановская область</v>
          </cell>
        </row>
        <row r="15">
          <cell r="A15" t="str">
            <v>Иркутская область</v>
          </cell>
        </row>
        <row r="16">
          <cell r="A16" t="str">
            <v>Кабардино-Балкарская республика</v>
          </cell>
        </row>
        <row r="17">
          <cell r="A17" t="str">
            <v>Калининградская область</v>
          </cell>
        </row>
        <row r="18">
          <cell r="A18" t="str">
            <v>Калужская область</v>
          </cell>
        </row>
        <row r="19">
          <cell r="A19" t="str">
            <v>Камчатский край</v>
          </cell>
        </row>
        <row r="20">
          <cell r="A20" t="str">
            <v>Карачаево-Черкесская республика</v>
          </cell>
        </row>
        <row r="21">
          <cell r="A21" t="str">
            <v>Кемеровская область</v>
          </cell>
        </row>
        <row r="22">
          <cell r="A22" t="str">
            <v>Кировская область</v>
          </cell>
        </row>
        <row r="23">
          <cell r="A23" t="str">
            <v>Корякский автономный округ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г. Москва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г.Санкт-Петербург</v>
          </cell>
        </row>
        <row r="66">
          <cell r="A66" t="str">
            <v>Саратовская область</v>
          </cell>
        </row>
        <row r="67">
          <cell r="A67" t="str">
            <v>Сахалинская область</v>
          </cell>
        </row>
        <row r="68">
          <cell r="A68" t="str">
            <v>Свердловская область</v>
          </cell>
        </row>
        <row r="69">
          <cell r="A69" t="str">
            <v>Смоленская область</v>
          </cell>
        </row>
        <row r="70">
          <cell r="A70" t="str">
            <v>Ставропольский край</v>
          </cell>
        </row>
        <row r="71">
          <cell r="A71" t="str">
            <v>Тамбовская область</v>
          </cell>
        </row>
        <row r="72">
          <cell r="A72" t="str">
            <v>Тверская область</v>
          </cell>
        </row>
        <row r="73">
          <cell r="A73" t="str">
            <v>Томская область</v>
          </cell>
        </row>
        <row r="74">
          <cell r="A74" t="str">
            <v>Тульская область</v>
          </cell>
        </row>
        <row r="75">
          <cell r="A75" t="str">
            <v>Тюменская область</v>
          </cell>
        </row>
        <row r="76">
          <cell r="A76" t="str">
            <v>Удмуртская республика</v>
          </cell>
        </row>
        <row r="77">
          <cell r="A77" t="str">
            <v>Ульяновская область</v>
          </cell>
        </row>
        <row r="78">
          <cell r="A78" t="str">
            <v>Усть-Ордынский Бурятский автономный округ</v>
          </cell>
        </row>
        <row r="79">
          <cell r="A79" t="str">
            <v>Хабаровский край</v>
          </cell>
        </row>
        <row r="80">
          <cell r="A80" t="str">
            <v>Ханты-Мансийский автономный округ</v>
          </cell>
        </row>
        <row r="81">
          <cell r="A81" t="str">
            <v>Челябинская область</v>
          </cell>
        </row>
        <row r="82">
          <cell r="A82" t="str">
            <v>Чеченская республика</v>
          </cell>
        </row>
        <row r="83">
          <cell r="A83" t="str">
            <v>Забайкальский край</v>
          </cell>
        </row>
        <row r="84">
          <cell r="A84" t="str">
            <v>Чувашская республика</v>
          </cell>
        </row>
        <row r="85">
          <cell r="A85" t="str">
            <v>Чукотский автономный округ</v>
          </cell>
        </row>
        <row r="86">
          <cell r="A86" t="str">
            <v>Ямало-Ненецкий автономный округ</v>
          </cell>
        </row>
        <row r="87">
          <cell r="A87" t="str">
            <v>Ярославская область</v>
          </cell>
        </row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Титульный"/>
      <sheetName val="Constants"/>
      <sheetName val="NI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ээ"/>
      <sheetName val="Заголовок"/>
      <sheetName val="REESTR"/>
      <sheetName val="сбыт"/>
      <sheetName val="Рег генер"/>
      <sheetName val="сети"/>
      <sheetName val="Справочники"/>
      <sheetName val="слесаря"/>
      <sheetName val="ЭСО"/>
      <sheetName val="proverka"/>
      <sheetName val="СЛ7"/>
      <sheetName val="TEHSHEET"/>
      <sheetName val="Титульный"/>
      <sheetName val="REESTR_MO"/>
      <sheetName val="СЛ3"/>
      <sheetName val="Инструкция"/>
      <sheetName val="Вводные данные систем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Тср 12-17"/>
      <sheetName val="Передача эл.энергии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Расчет НВВ общий"/>
      <sheetName val="Ген. не уч. ОРЭМ"/>
      <sheetName val="Свод"/>
      <sheetName val="База"/>
      <sheetName val="I"/>
      <sheetName val="MTO REV.0"/>
      <sheetName val="ПРОГНОЗ_1"/>
      <sheetName val="Dati Caricati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>
        <row r="5">
          <cell r="G5">
            <v>16503137.241579933</v>
          </cell>
        </row>
      </sheetData>
      <sheetData sheetId="38">
        <row r="5">
          <cell r="G5">
            <v>16503137.241579933</v>
          </cell>
        </row>
      </sheetData>
      <sheetData sheetId="39">
        <row r="5">
          <cell r="G5">
            <v>16503137.241579933</v>
          </cell>
        </row>
      </sheetData>
      <sheetData sheetId="40">
        <row r="5">
          <cell r="G5">
            <v>16503137.241579933</v>
          </cell>
        </row>
      </sheetData>
      <sheetData sheetId="41">
        <row r="5">
          <cell r="G5">
            <v>16503137.241579933</v>
          </cell>
        </row>
      </sheetData>
      <sheetData sheetId="42">
        <row r="5">
          <cell r="G5">
            <v>16503137.241579933</v>
          </cell>
        </row>
      </sheetData>
      <sheetData sheetId="43">
        <row r="5">
          <cell r="G5">
            <v>16503137.241579933</v>
          </cell>
        </row>
      </sheetData>
      <sheetData sheetId="44">
        <row r="5">
          <cell r="G5">
            <v>16503137.241579933</v>
          </cell>
        </row>
      </sheetData>
      <sheetData sheetId="45">
        <row r="5">
          <cell r="G5">
            <v>16503137.241579933</v>
          </cell>
        </row>
      </sheetData>
      <sheetData sheetId="46">
        <row r="5">
          <cell r="G5">
            <v>16503137.241579933</v>
          </cell>
        </row>
      </sheetData>
      <sheetData sheetId="47">
        <row r="5">
          <cell r="G5">
            <v>16503137.241579933</v>
          </cell>
        </row>
      </sheetData>
      <sheetData sheetId="48">
        <row r="5">
          <cell r="G5">
            <v>16503137.241579933</v>
          </cell>
        </row>
      </sheetData>
      <sheetData sheetId="49">
        <row r="5">
          <cell r="G5">
            <v>16503137.241579933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</sheetNames>
    <sheetDataSet>
      <sheetData sheetId="0" refreshError="1"/>
      <sheetData sheetId="1">
        <row r="15">
          <cell r="B15">
            <v>2009</v>
          </cell>
        </row>
      </sheetData>
      <sheetData sheetId="2">
        <row r="1">
          <cell r="P1" t="str">
            <v>Все сетевые компании</v>
          </cell>
        </row>
        <row r="2">
          <cell r="B2" t="str">
            <v>Амурская область</v>
          </cell>
          <cell r="P2" t="str">
            <v>ОАО "Чукотэнерго"</v>
          </cell>
        </row>
        <row r="3">
          <cell r="B3" t="str">
            <v>Архангельская область</v>
          </cell>
        </row>
        <row r="4">
          <cell r="B4" t="str">
            <v>Еврейская автономная область</v>
          </cell>
        </row>
        <row r="5">
          <cell r="B5" t="str">
            <v>Калининградская область</v>
          </cell>
        </row>
        <row r="6">
          <cell r="B6" t="str">
            <v>Камчатский край</v>
          </cell>
        </row>
        <row r="7">
          <cell r="B7" t="str">
            <v>Магаданская область</v>
          </cell>
        </row>
        <row r="8">
          <cell r="B8" t="str">
            <v>Ненецкий автономный округ</v>
          </cell>
        </row>
        <row r="9">
          <cell r="B9" t="str">
            <v>Приморский край</v>
          </cell>
        </row>
        <row r="10">
          <cell r="B10" t="str">
            <v>Республика Коми</v>
          </cell>
        </row>
        <row r="11">
          <cell r="B11" t="str">
            <v>Республика Саха (Якутия)</v>
          </cell>
        </row>
        <row r="12">
          <cell r="B12" t="str">
            <v>Сахалинская область</v>
          </cell>
        </row>
        <row r="13">
          <cell r="B13" t="str">
            <v>Хабаровский край</v>
          </cell>
        </row>
        <row r="14">
          <cell r="B14" t="str">
            <v>Чукотский автономный округ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 refreshError="1"/>
      <sheetData sheetId="11"/>
      <sheetData sheetId="12">
        <row r="13">
          <cell r="F13">
            <v>51614</v>
          </cell>
        </row>
        <row r="14">
          <cell r="F14">
            <v>0</v>
          </cell>
        </row>
        <row r="15">
          <cell r="F15">
            <v>41913</v>
          </cell>
        </row>
        <row r="16">
          <cell r="F16">
            <v>105618</v>
          </cell>
        </row>
        <row r="17">
          <cell r="F17">
            <v>4876</v>
          </cell>
        </row>
        <row r="18">
          <cell r="F18">
            <v>0</v>
          </cell>
        </row>
        <row r="19">
          <cell r="F19">
            <v>4876</v>
          </cell>
        </row>
        <row r="20">
          <cell r="F20">
            <v>719532</v>
          </cell>
        </row>
        <row r="21">
          <cell r="F21">
            <v>0</v>
          </cell>
        </row>
        <row r="22">
          <cell r="F22">
            <v>120029</v>
          </cell>
        </row>
        <row r="23">
          <cell r="F23">
            <v>0</v>
          </cell>
        </row>
        <row r="24">
          <cell r="F24">
            <v>170482</v>
          </cell>
        </row>
        <row r="25">
          <cell r="F25">
            <v>0</v>
          </cell>
        </row>
        <row r="26">
          <cell r="F26">
            <v>313255</v>
          </cell>
        </row>
        <row r="27">
          <cell r="F27">
            <v>1527319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1527319</v>
          </cell>
        </row>
        <row r="31">
          <cell r="F31">
            <v>457</v>
          </cell>
        </row>
        <row r="33">
          <cell r="F33">
            <v>0</v>
          </cell>
        </row>
        <row r="34">
          <cell r="F34">
            <v>54442</v>
          </cell>
        </row>
        <row r="35">
          <cell r="F35">
            <v>0</v>
          </cell>
        </row>
        <row r="36">
          <cell r="F36">
            <v>29163</v>
          </cell>
        </row>
        <row r="38">
          <cell r="F38">
            <v>29163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248</v>
          </cell>
        </row>
        <row r="43">
          <cell r="F43">
            <v>84310</v>
          </cell>
        </row>
        <row r="45">
          <cell r="F45">
            <v>-978730</v>
          </cell>
        </row>
        <row r="47">
          <cell r="F47">
            <v>632899</v>
          </cell>
        </row>
        <row r="49">
          <cell r="F49">
            <v>131</v>
          </cell>
        </row>
        <row r="51">
          <cell r="F51">
            <v>48</v>
          </cell>
        </row>
      </sheetData>
      <sheetData sheetId="13" refreshError="1"/>
      <sheetData sheetId="14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105618</v>
          </cell>
        </row>
        <row r="19">
          <cell r="D19">
            <v>632899</v>
          </cell>
          <cell r="E19" t="str">
            <v>L10</v>
          </cell>
          <cell r="K19">
            <v>0</v>
          </cell>
        </row>
        <row r="20">
          <cell r="D20">
            <v>131</v>
          </cell>
          <cell r="E20" t="str">
            <v>L10.1</v>
          </cell>
        </row>
        <row r="21">
          <cell r="D21">
            <v>483.12900763358778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4876</v>
          </cell>
        </row>
        <row r="23">
          <cell r="D23">
            <v>543303.44099999999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543303.44099999999</v>
          </cell>
          <cell r="K23">
            <v>719532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166456.48599999998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166456.48599999998</v>
          </cell>
          <cell r="K25">
            <v>120029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136193.15300000002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136193.15300000002</v>
          </cell>
          <cell r="K27">
            <v>170482</v>
          </cell>
        </row>
        <row r="28">
          <cell r="D28">
            <v>30616.245000000003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30616.245000000003</v>
          </cell>
          <cell r="K28">
            <v>0</v>
          </cell>
        </row>
        <row r="29">
          <cell r="D29">
            <v>1630745.9339999999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1630745.9339999999</v>
          </cell>
          <cell r="K29">
            <v>406782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1439.81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1439.81</v>
          </cell>
          <cell r="K31">
            <v>0</v>
          </cell>
        </row>
        <row r="32">
          <cell r="D32">
            <v>78085.2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78085.2</v>
          </cell>
          <cell r="K32">
            <v>84310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457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52824.1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52824.1</v>
          </cell>
          <cell r="K36">
            <v>54690</v>
          </cell>
        </row>
        <row r="37">
          <cell r="D37">
            <v>25261.1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25261.1</v>
          </cell>
          <cell r="K37">
            <v>29163</v>
          </cell>
        </row>
        <row r="38">
          <cell r="D38">
            <v>3216859.6490000002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2583960.6490000002</v>
          </cell>
          <cell r="K38">
            <v>632899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Предель 08 передача"/>
      <sheetName val="TEHSHEET"/>
    </sheetNames>
    <sheetDataSet>
      <sheetData sheetId="0" refreshError="1"/>
      <sheetData sheetId="1" refreshError="1"/>
      <sheetData sheetId="2">
        <row r="13">
          <cell r="E13" t="str">
            <v>Чукотский автономный округ</v>
          </cell>
        </row>
      </sheetData>
      <sheetData sheetId="3" refreshError="1"/>
      <sheetData sheetId="4" refreshError="1"/>
      <sheetData sheetId="5" refreshError="1">
        <row r="13">
          <cell r="E13" t="str">
            <v>Чукотский автономный округ</v>
          </cell>
        </row>
        <row r="14"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</row>
        <row r="21">
          <cell r="D21" t="str">
            <v>ОАО "Чукотэнерго"</v>
          </cell>
          <cell r="I21">
            <v>8700000339</v>
          </cell>
        </row>
        <row r="27">
          <cell r="F27" t="str">
            <v>Предложение организации</v>
          </cell>
          <cell r="G27">
            <v>107835.60031600058</v>
          </cell>
          <cell r="H27">
            <v>107526.31493551501</v>
          </cell>
        </row>
        <row r="28">
          <cell r="F28">
            <v>16815.7</v>
          </cell>
          <cell r="G28">
            <v>25499.200000000001</v>
          </cell>
          <cell r="H28">
            <v>27956.841883233905</v>
          </cell>
        </row>
      </sheetData>
      <sheetData sheetId="6">
        <row r="15">
          <cell r="G15">
            <v>7.0594999999999999</v>
          </cell>
        </row>
      </sheetData>
      <sheetData sheetId="7" refreshError="1"/>
      <sheetData sheetId="8" refreshError="1">
        <row r="10">
          <cell r="E10">
            <v>38.007800000000003</v>
          </cell>
        </row>
        <row r="14"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  <cell r="K14">
            <v>113.16173240950195</v>
          </cell>
          <cell r="L14">
            <v>125.67617854044153</v>
          </cell>
          <cell r="M14">
            <v>144.35636218676291</v>
          </cell>
        </row>
        <row r="15">
          <cell r="F15">
            <v>4125.7</v>
          </cell>
          <cell r="G15">
            <v>81.28</v>
          </cell>
          <cell r="H15">
            <v>4950.84</v>
          </cell>
          <cell r="I15">
            <v>5941.01</v>
          </cell>
          <cell r="K15">
            <v>120.00004039718513</v>
          </cell>
          <cell r="L15">
            <v>56.28</v>
          </cell>
          <cell r="M15">
            <v>144.00004847662217</v>
          </cell>
          <cell r="Q15">
            <v>58.802</v>
          </cell>
          <cell r="V15">
            <v>58.2</v>
          </cell>
          <cell r="AA15">
            <v>75.051000000000002</v>
          </cell>
        </row>
        <row r="16">
          <cell r="F16">
            <v>4905</v>
          </cell>
          <cell r="G16">
            <v>6560.4</v>
          </cell>
          <cell r="H16">
            <v>83.07</v>
          </cell>
          <cell r="I16">
            <v>7095.38</v>
          </cell>
          <cell r="K16">
            <v>108.00815916459896</v>
          </cell>
          <cell r="L16">
            <v>113.5624199743918</v>
          </cell>
          <cell r="M16">
            <v>66.069999999999993</v>
          </cell>
          <cell r="R16">
            <v>56.91</v>
          </cell>
          <cell r="W16">
            <v>61.42</v>
          </cell>
          <cell r="AB16">
            <v>70.840999999999994</v>
          </cell>
        </row>
        <row r="17">
          <cell r="F17">
            <v>3140.3</v>
          </cell>
          <cell r="G17">
            <v>3528</v>
          </cell>
          <cell r="H17">
            <v>3554.82</v>
          </cell>
          <cell r="I17">
            <v>105.08</v>
          </cell>
          <cell r="K17">
            <v>117.00001687849175</v>
          </cell>
          <cell r="L17">
            <v>130.87287602265576</v>
          </cell>
          <cell r="M17">
            <v>132.44403400948954</v>
          </cell>
          <cell r="N17">
            <v>94.006</v>
          </cell>
          <cell r="S17">
            <v>83.67</v>
          </cell>
          <cell r="X17">
            <v>82.7</v>
          </cell>
          <cell r="AC17">
            <v>91.501000000000005</v>
          </cell>
        </row>
        <row r="18">
          <cell r="F18">
            <v>23.27</v>
          </cell>
          <cell r="G18">
            <v>53.31</v>
          </cell>
          <cell r="H18">
            <v>76.41</v>
          </cell>
          <cell r="I18">
            <v>0.5</v>
          </cell>
          <cell r="K18">
            <v>49.81</v>
          </cell>
          <cell r="L18">
            <v>58.31</v>
          </cell>
          <cell r="M18">
            <v>78.27</v>
          </cell>
          <cell r="N18">
            <v>0.63400000000000001</v>
          </cell>
          <cell r="P18">
            <v>53.7</v>
          </cell>
          <cell r="Q18">
            <v>58.1</v>
          </cell>
          <cell r="R18">
            <v>78.5</v>
          </cell>
          <cell r="S18">
            <v>6.98</v>
          </cell>
          <cell r="U18">
            <v>47.81</v>
          </cell>
          <cell r="V18">
            <v>54.31</v>
          </cell>
          <cell r="W18">
            <v>77.47</v>
          </cell>
          <cell r="X18">
            <v>7.98</v>
          </cell>
          <cell r="Z18">
            <v>53.64</v>
          </cell>
          <cell r="AA18">
            <v>58.36</v>
          </cell>
          <cell r="AB18">
            <v>78.5</v>
          </cell>
          <cell r="AC18">
            <v>0.79900000000000004</v>
          </cell>
        </row>
        <row r="19">
          <cell r="F19">
            <v>95.5</v>
          </cell>
          <cell r="G19">
            <v>3528</v>
          </cell>
          <cell r="H19">
            <v>3554.82</v>
          </cell>
          <cell r="I19">
            <v>4159.1400000000003</v>
          </cell>
          <cell r="K19">
            <v>94.278000000000006</v>
          </cell>
          <cell r="L19">
            <v>130.87287602265576</v>
          </cell>
          <cell r="M19">
            <v>132.44403400948954</v>
          </cell>
          <cell r="P19">
            <v>99.5</v>
          </cell>
          <cell r="U19">
            <v>99.5</v>
          </cell>
          <cell r="Z19">
            <v>110</v>
          </cell>
        </row>
        <row r="20">
          <cell r="F20">
            <v>7990.7740162649998</v>
          </cell>
          <cell r="G20">
            <v>7622.9964289036143</v>
          </cell>
          <cell r="H20">
            <v>8671.6965257150005</v>
          </cell>
          <cell r="I20">
            <v>9061.6461165649998</v>
          </cell>
          <cell r="K20">
            <v>104.49680855059498</v>
          </cell>
          <cell r="L20">
            <v>132.55763492342345</v>
          </cell>
          <cell r="M20">
            <v>113.40135634070327</v>
          </cell>
        </row>
        <row r="23">
          <cell r="F23">
            <v>2037.0125704525083</v>
          </cell>
          <cell r="G23">
            <v>2760.085</v>
          </cell>
          <cell r="H23">
            <v>6.2</v>
          </cell>
          <cell r="I23">
            <v>2210.6</v>
          </cell>
          <cell r="K23">
            <v>100</v>
          </cell>
          <cell r="L23">
            <v>124.50296811110985</v>
          </cell>
          <cell r="M23">
            <v>9.0340000000000007</v>
          </cell>
          <cell r="R23">
            <v>6.1</v>
          </cell>
          <cell r="W23">
            <v>7.37</v>
          </cell>
          <cell r="AB23">
            <v>9.36</v>
          </cell>
        </row>
        <row r="25">
          <cell r="F25">
            <v>22.604999999998999</v>
          </cell>
          <cell r="G25">
            <v>43.1</v>
          </cell>
          <cell r="H25">
            <v>35.200000000000003</v>
          </cell>
          <cell r="I25">
            <v>95.2</v>
          </cell>
          <cell r="K25">
            <v>72.900000000000006</v>
          </cell>
          <cell r="L25">
            <v>39.9</v>
          </cell>
          <cell r="M25">
            <v>28.1</v>
          </cell>
          <cell r="N25">
            <v>83.8</v>
          </cell>
          <cell r="P25">
            <v>79.594999999999999</v>
          </cell>
          <cell r="Q25">
            <v>47.994999999999997</v>
          </cell>
          <cell r="R25">
            <v>31.6</v>
          </cell>
          <cell r="S25">
            <v>79.2</v>
          </cell>
          <cell r="U25">
            <v>74.8</v>
          </cell>
          <cell r="V25">
            <v>41.7</v>
          </cell>
          <cell r="W25">
            <v>34.6</v>
          </cell>
          <cell r="X25">
            <v>79.760000000000005</v>
          </cell>
          <cell r="Z25">
            <v>74.3</v>
          </cell>
          <cell r="AA25">
            <v>53.2</v>
          </cell>
          <cell r="AB25">
            <v>34.299999999999997</v>
          </cell>
          <cell r="AC25">
            <v>81.400000000000006</v>
          </cell>
        </row>
        <row r="27">
          <cell r="F27">
            <v>79817.334943902984</v>
          </cell>
          <cell r="G27">
            <v>107835.60031600058</v>
          </cell>
          <cell r="H27">
            <v>107526.31493551501</v>
          </cell>
          <cell r="I27">
            <v>121222.08296342001</v>
          </cell>
          <cell r="K27">
            <v>112.7371314046413</v>
          </cell>
          <cell r="L27">
            <v>123.50680904625374</v>
          </cell>
          <cell r="M27">
            <v>151.87438048215591</v>
          </cell>
        </row>
        <row r="28">
          <cell r="F28">
            <v>16815.7</v>
          </cell>
          <cell r="G28">
            <v>25499.200000000001</v>
          </cell>
          <cell r="H28">
            <v>27956.841883233905</v>
          </cell>
          <cell r="I28">
            <v>28487.189496403698</v>
          </cell>
          <cell r="K28">
            <v>101.89702261573346</v>
          </cell>
          <cell r="L28">
            <v>122.96451632237104</v>
          </cell>
          <cell r="M28">
            <v>169.40828806653124</v>
          </cell>
        </row>
        <row r="29">
          <cell r="F29">
            <v>45</v>
          </cell>
          <cell r="G29">
            <v>3375</v>
          </cell>
          <cell r="H29">
            <v>751</v>
          </cell>
          <cell r="I29">
            <v>818.59</v>
          </cell>
          <cell r="K29">
            <v>109.00000000000001</v>
          </cell>
          <cell r="L29">
            <v>26.483015205435134</v>
          </cell>
          <cell r="M29">
            <v>1819.088888888889</v>
          </cell>
        </row>
        <row r="30">
          <cell r="F30">
            <v>48526.9</v>
          </cell>
          <cell r="G30">
            <v>63648.990000000005</v>
          </cell>
          <cell r="H30">
            <v>58595.68</v>
          </cell>
          <cell r="I30">
            <v>59522.590000000004</v>
          </cell>
          <cell r="K30">
            <v>101.5818742951699</v>
          </cell>
          <cell r="L30">
            <v>97.632450485918454</v>
          </cell>
          <cell r="M30">
            <v>122.65895822729249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9" refreshError="1">
        <row r="9">
          <cell r="E9">
            <v>376</v>
          </cell>
        </row>
        <row r="15">
          <cell r="G15">
            <v>7.0594999999999999</v>
          </cell>
          <cell r="L15">
            <v>11.048999999999999</v>
          </cell>
          <cell r="Q15">
            <v>11.60824</v>
          </cell>
          <cell r="V15">
            <v>11.465999999999999</v>
          </cell>
          <cell r="AA15">
            <v>13.111929999999999</v>
          </cell>
        </row>
        <row r="16">
          <cell r="F16">
            <v>258</v>
          </cell>
          <cell r="G16">
            <v>308</v>
          </cell>
          <cell r="H16">
            <v>8.9375999999999998</v>
          </cell>
          <cell r="I16">
            <v>262</v>
          </cell>
          <cell r="M16">
            <v>12.361000000000001</v>
          </cell>
          <cell r="R16">
            <v>11.5388</v>
          </cell>
          <cell r="W16">
            <v>11.267099999999999</v>
          </cell>
          <cell r="AB16">
            <v>11.709028999999999</v>
          </cell>
        </row>
        <row r="17">
          <cell r="I17">
            <v>8.0691000000000006</v>
          </cell>
          <cell r="N17">
            <v>11.788</v>
          </cell>
          <cell r="S17">
            <v>12.6988</v>
          </cell>
          <cell r="X17">
            <v>10.8041</v>
          </cell>
          <cell r="AC17">
            <v>11.283129000000001</v>
          </cell>
        </row>
        <row r="18">
          <cell r="F18">
            <v>3.4609999999999999</v>
          </cell>
          <cell r="G18">
            <v>7.5</v>
          </cell>
          <cell r="H18">
            <v>11.4</v>
          </cell>
          <cell r="I18">
            <v>7.0000000000000007E-2</v>
          </cell>
          <cell r="K18">
            <v>7.51</v>
          </cell>
          <cell r="L18">
            <v>8.8800000000000008</v>
          </cell>
          <cell r="M18">
            <v>11.29</v>
          </cell>
          <cell r="N18">
            <v>0.88</v>
          </cell>
          <cell r="P18">
            <v>8.0865299999999998</v>
          </cell>
          <cell r="Q18">
            <v>8.8491</v>
          </cell>
          <cell r="R18">
            <v>11.321099999999999</v>
          </cell>
          <cell r="S18">
            <v>1.7569999999999999</v>
          </cell>
          <cell r="U18">
            <v>7.2</v>
          </cell>
          <cell r="V18">
            <v>8.27</v>
          </cell>
          <cell r="W18">
            <v>10.58</v>
          </cell>
          <cell r="X18">
            <v>2.0099999999999998</v>
          </cell>
          <cell r="Z18">
            <v>8.0865299999999998</v>
          </cell>
          <cell r="AA18">
            <v>8.8491</v>
          </cell>
          <cell r="AB18">
            <v>11.321099999999999</v>
          </cell>
          <cell r="AC18">
            <v>2.157</v>
          </cell>
        </row>
        <row r="19">
          <cell r="F19">
            <v>15.5768</v>
          </cell>
          <cell r="G19">
            <v>5.95</v>
          </cell>
          <cell r="H19">
            <v>5.99</v>
          </cell>
          <cell r="I19">
            <v>5.99</v>
          </cell>
          <cell r="K19">
            <v>16.18</v>
          </cell>
          <cell r="P19">
            <v>17.083400000000001</v>
          </cell>
          <cell r="U19">
            <v>17.079999999999998</v>
          </cell>
          <cell r="Z19">
            <v>17.9834</v>
          </cell>
        </row>
        <row r="20">
          <cell r="F20">
            <v>1.7051750000000001</v>
          </cell>
          <cell r="G20">
            <v>1.7</v>
          </cell>
          <cell r="H20">
            <v>1.7051750000000001</v>
          </cell>
          <cell r="I20">
            <v>1.7051750000000001</v>
          </cell>
        </row>
        <row r="21">
          <cell r="F21">
            <v>2.3883000000000001</v>
          </cell>
          <cell r="G21">
            <v>0.91190000000000004</v>
          </cell>
          <cell r="H21">
            <v>1.6585000000000001</v>
          </cell>
          <cell r="I21">
            <v>0.8004</v>
          </cell>
          <cell r="K21">
            <v>2.4500000000000002</v>
          </cell>
          <cell r="L21">
            <v>1.4990000000000001</v>
          </cell>
          <cell r="M21">
            <v>2.1629999999999998</v>
          </cell>
          <cell r="N21">
            <v>1.4510000000000001</v>
          </cell>
          <cell r="P21">
            <v>2.4316900000000001</v>
          </cell>
          <cell r="Q21">
            <v>2.0985399999999998</v>
          </cell>
          <cell r="R21">
            <v>2.3711000000000002</v>
          </cell>
          <cell r="S21">
            <v>1.82622</v>
          </cell>
          <cell r="U21">
            <v>2.3530000000000002</v>
          </cell>
          <cell r="V21">
            <v>1.6479999999999999</v>
          </cell>
          <cell r="W21">
            <v>2.238</v>
          </cell>
          <cell r="X21">
            <v>1.5429999999999999</v>
          </cell>
          <cell r="Z21">
            <v>2.2679999999999998</v>
          </cell>
          <cell r="AA21">
            <v>1.542</v>
          </cell>
          <cell r="AB21">
            <v>2.1869999999999998</v>
          </cell>
          <cell r="AC21">
            <v>1.587</v>
          </cell>
        </row>
        <row r="23">
          <cell r="F23">
            <v>30.99</v>
          </cell>
          <cell r="G23">
            <v>27.9999</v>
          </cell>
          <cell r="H23">
            <v>2.3199999999999998</v>
          </cell>
          <cell r="I23">
            <v>30</v>
          </cell>
          <cell r="M23">
            <v>2.4700000000000002</v>
          </cell>
          <cell r="R23">
            <v>2.4700000000000002</v>
          </cell>
          <cell r="W23">
            <v>2.98</v>
          </cell>
          <cell r="AB23">
            <v>3.79</v>
          </cell>
        </row>
        <row r="25">
          <cell r="F25">
            <v>9.59</v>
          </cell>
          <cell r="G25">
            <v>4.71</v>
          </cell>
          <cell r="H25">
            <v>8.2899999999999991</v>
          </cell>
          <cell r="I25">
            <v>7.3387000000000002</v>
          </cell>
          <cell r="K25">
            <v>10.19</v>
          </cell>
          <cell r="L25">
            <v>6.069</v>
          </cell>
          <cell r="M25">
            <v>7.23</v>
          </cell>
          <cell r="N25">
            <v>11.217000000000001</v>
          </cell>
          <cell r="P25">
            <v>11.13</v>
          </cell>
          <cell r="Q25">
            <v>6.82</v>
          </cell>
          <cell r="R25">
            <v>5.32</v>
          </cell>
          <cell r="S25">
            <v>12.629580000000001</v>
          </cell>
          <cell r="U25">
            <v>10.46</v>
          </cell>
          <cell r="V25">
            <v>6.82</v>
          </cell>
          <cell r="W25">
            <v>5.8250000000000002</v>
          </cell>
          <cell r="X25">
            <v>11.271100000000001</v>
          </cell>
          <cell r="Z25">
            <v>10.69</v>
          </cell>
          <cell r="AA25">
            <v>8.7100000000000009</v>
          </cell>
          <cell r="AB25">
            <v>5.77</v>
          </cell>
          <cell r="AC25">
            <v>11.853128999999999</v>
          </cell>
        </row>
        <row r="29">
          <cell r="F29">
            <v>9.7798400000000001</v>
          </cell>
          <cell r="G29">
            <v>13</v>
          </cell>
          <cell r="H29">
            <v>13.1</v>
          </cell>
          <cell r="I29">
            <v>13</v>
          </cell>
        </row>
      </sheetData>
      <sheetData sheetId="10" refreshError="1">
        <row r="9">
          <cell r="E9">
            <v>60355.673819111049</v>
          </cell>
        </row>
        <row r="10">
          <cell r="E10">
            <v>38.007800000000003</v>
          </cell>
          <cell r="F10">
            <v>44.739999999999995</v>
          </cell>
          <cell r="G10">
            <v>47.09713</v>
          </cell>
          <cell r="H10">
            <v>45.139999999999993</v>
          </cell>
          <cell r="I10">
            <v>48.397129999999997</v>
          </cell>
          <cell r="J10">
            <v>102.7602531194576</v>
          </cell>
          <cell r="K10">
            <v>107.2156180770935</v>
          </cell>
          <cell r="L10">
            <v>127.33473129199795</v>
          </cell>
          <cell r="M10">
            <v>108.1741841752347</v>
          </cell>
        </row>
        <row r="11">
          <cell r="E11">
            <v>53.994900000000001</v>
          </cell>
          <cell r="F11">
            <v>69.905000000000001</v>
          </cell>
          <cell r="G11">
            <v>71.74542000000001</v>
          </cell>
          <cell r="H11">
            <v>67.915199999999999</v>
          </cell>
          <cell r="I11">
            <v>73.127217999999999</v>
          </cell>
          <cell r="J11">
            <v>101.92597381128996</v>
          </cell>
          <cell r="K11">
            <v>107.6743026597875</v>
          </cell>
          <cell r="L11">
            <v>135.43356502188169</v>
          </cell>
          <cell r="M11">
            <v>104.60942421858238</v>
          </cell>
        </row>
        <row r="12">
          <cell r="E12">
            <v>29.928699999999999</v>
          </cell>
          <cell r="F12">
            <v>34.706000000000003</v>
          </cell>
          <cell r="G12">
            <v>35.89958</v>
          </cell>
          <cell r="H12">
            <v>34.376100000000001</v>
          </cell>
          <cell r="I12">
            <v>37.023128999999997</v>
          </cell>
          <cell r="J12">
            <v>103.12969956751583</v>
          </cell>
          <cell r="K12">
            <v>107.70020159354901</v>
          </cell>
          <cell r="L12">
            <v>123.70443420529458</v>
          </cell>
          <cell r="M12">
            <v>106.67645075779402</v>
          </cell>
        </row>
        <row r="13">
          <cell r="E13">
            <v>205761.11602937529</v>
          </cell>
          <cell r="F13">
            <v>165366.70896016798</v>
          </cell>
          <cell r="G13">
            <v>222385.1867449042</v>
          </cell>
          <cell r="H13">
            <v>218576.4933444639</v>
          </cell>
          <cell r="I13">
            <v>236307.6285763887</v>
          </cell>
          <cell r="J13">
            <v>106.26050774121695</v>
          </cell>
          <cell r="K13">
            <v>108.11209611821411</v>
          </cell>
          <cell r="L13">
            <v>114.84561958861677</v>
          </cell>
          <cell r="M13">
            <v>142.8991542870387</v>
          </cell>
        </row>
        <row r="14">
          <cell r="E14">
            <v>10373</v>
          </cell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  <cell r="J14">
            <v>119.87044154697759</v>
          </cell>
          <cell r="K14">
            <v>113.16173240950195</v>
          </cell>
          <cell r="L14">
            <v>125.67617854044153</v>
          </cell>
          <cell r="M14">
            <v>144.35636218676291</v>
          </cell>
        </row>
        <row r="15">
          <cell r="E15">
            <v>4125</v>
          </cell>
          <cell r="F15">
            <v>4125.7</v>
          </cell>
          <cell r="G15">
            <v>4315</v>
          </cell>
          <cell r="H15">
            <v>4950.84</v>
          </cell>
          <cell r="I15">
            <v>5941.01</v>
          </cell>
          <cell r="J15">
            <v>137.68273464658171</v>
          </cell>
          <cell r="K15">
            <v>120.00004039718513</v>
          </cell>
          <cell r="L15">
            <v>144.02448484848486</v>
          </cell>
          <cell r="M15">
            <v>144.00004847662217</v>
          </cell>
        </row>
        <row r="16">
          <cell r="E16">
            <v>6248</v>
          </cell>
          <cell r="F16">
            <v>4905</v>
          </cell>
          <cell r="G16">
            <v>6560.4</v>
          </cell>
          <cell r="H16">
            <v>6569.3</v>
          </cell>
          <cell r="I16">
            <v>7095.38</v>
          </cell>
          <cell r="J16">
            <v>108.15468568989697</v>
          </cell>
          <cell r="K16">
            <v>108.00815916459896</v>
          </cell>
          <cell r="L16">
            <v>113.5624199743918</v>
          </cell>
          <cell r="M16">
            <v>144.65606523955148</v>
          </cell>
        </row>
        <row r="17">
          <cell r="E17">
            <v>3178</v>
          </cell>
          <cell r="F17">
            <v>3140.3</v>
          </cell>
          <cell r="G17">
            <v>3528</v>
          </cell>
          <cell r="H17">
            <v>3554.82</v>
          </cell>
          <cell r="I17">
            <v>4159.1400000000003</v>
          </cell>
          <cell r="J17">
            <v>117.88945578231294</v>
          </cell>
          <cell r="K17">
            <v>117.00001687849175</v>
          </cell>
          <cell r="L17">
            <v>130.87287602265576</v>
          </cell>
          <cell r="M17">
            <v>132.44403400948954</v>
          </cell>
        </row>
        <row r="18">
          <cell r="E18">
            <v>13822.964935046566</v>
          </cell>
          <cell r="F18">
            <v>14654</v>
          </cell>
          <cell r="G18">
            <v>13583.753264066389</v>
          </cell>
          <cell r="H18">
            <v>17875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3178</v>
          </cell>
          <cell r="F19">
            <v>3140.3</v>
          </cell>
          <cell r="G19">
            <v>3528</v>
          </cell>
          <cell r="H19">
            <v>3554.82</v>
          </cell>
          <cell r="I19">
            <v>4159.1400000000003</v>
          </cell>
          <cell r="J19">
            <v>117.88945578231294</v>
          </cell>
          <cell r="K19">
            <v>117.00001687849175</v>
          </cell>
          <cell r="L19">
            <v>130.87287602265576</v>
          </cell>
          <cell r="M19">
            <v>132.44403400948954</v>
          </cell>
        </row>
        <row r="20">
          <cell r="E20">
            <v>6836.0046720807713</v>
          </cell>
          <cell r="F20">
            <v>7990.7740162649998</v>
          </cell>
          <cell r="G20">
            <v>7622.9964289036143</v>
          </cell>
          <cell r="H20">
            <v>8671.6965257150005</v>
          </cell>
          <cell r="I20">
            <v>9061.6461165649998</v>
          </cell>
          <cell r="J20">
            <v>118.87249588897291</v>
          </cell>
          <cell r="K20">
            <v>104.49680855059498</v>
          </cell>
          <cell r="L20">
            <v>132.55763492342345</v>
          </cell>
          <cell r="M20">
            <v>113.40135634070327</v>
          </cell>
        </row>
        <row r="21">
          <cell r="E21">
            <v>1611.0046720807713</v>
          </cell>
          <cell r="F21">
            <v>4732.3740162649992</v>
          </cell>
          <cell r="G21">
            <v>-3.5710963857127354E-3</v>
          </cell>
          <cell r="H21">
            <v>5135.6265257150008</v>
          </cell>
          <cell r="I21">
            <v>5525.5761165650001</v>
          </cell>
          <cell r="J21">
            <v>-154730523.05929795</v>
          </cell>
          <cell r="K21">
            <v>107.59302859928485</v>
          </cell>
          <cell r="L21">
            <v>342.98945324771614</v>
          </cell>
          <cell r="M21">
            <v>116.76118788527268</v>
          </cell>
        </row>
        <row r="22">
          <cell r="E22">
            <v>5225</v>
          </cell>
          <cell r="F22">
            <v>3258.4000000000005</v>
          </cell>
          <cell r="G22">
            <v>7623</v>
          </cell>
          <cell r="H22">
            <v>3536.0699999999997</v>
          </cell>
          <cell r="I22">
            <v>3536.0699999999997</v>
          </cell>
          <cell r="J22">
            <v>46.386855568673745</v>
          </cell>
          <cell r="K22">
            <v>100</v>
          </cell>
          <cell r="L22">
            <v>67.675980861244014</v>
          </cell>
          <cell r="M22">
            <v>108.52166707586544</v>
          </cell>
        </row>
        <row r="23">
          <cell r="E23">
            <v>1775.54</v>
          </cell>
          <cell r="F23">
            <v>2037.0125704525083</v>
          </cell>
          <cell r="G23">
            <v>2760.085</v>
          </cell>
          <cell r="H23">
            <v>2210.6</v>
          </cell>
          <cell r="I23">
            <v>2210.6</v>
          </cell>
          <cell r="J23">
            <v>80.091736305222483</v>
          </cell>
          <cell r="K23">
            <v>100</v>
          </cell>
          <cell r="L23">
            <v>124.50296811110985</v>
          </cell>
          <cell r="M23">
            <v>108.52166707586544</v>
          </cell>
        </row>
        <row r="24">
          <cell r="E24">
            <v>1028.28</v>
          </cell>
          <cell r="F24">
            <v>576.09693699502566</v>
          </cell>
          <cell r="G24">
            <v>1628.9099999999999</v>
          </cell>
          <cell r="H24">
            <v>625.19000000000005</v>
          </cell>
          <cell r="I24">
            <v>625.19000000000005</v>
          </cell>
          <cell r="J24">
            <v>38.380880466078551</v>
          </cell>
          <cell r="K24">
            <v>100</v>
          </cell>
          <cell r="L24">
            <v>60.799587660948383</v>
          </cell>
          <cell r="M24">
            <v>108.52166707586544</v>
          </cell>
        </row>
        <row r="25">
          <cell r="E25">
            <v>2199.25</v>
          </cell>
          <cell r="F25">
            <v>423.27952783740147</v>
          </cell>
          <cell r="G25">
            <v>2957.4679999999998</v>
          </cell>
          <cell r="H25">
            <v>459.35</v>
          </cell>
          <cell r="I25">
            <v>459.35</v>
          </cell>
          <cell r="J25">
            <v>15.531867124175141</v>
          </cell>
          <cell r="K25">
            <v>100</v>
          </cell>
          <cell r="L25">
            <v>20.886665908832558</v>
          </cell>
          <cell r="M25">
            <v>108.52166707586544</v>
          </cell>
        </row>
        <row r="26">
          <cell r="E26">
            <v>221.93</v>
          </cell>
          <cell r="F26">
            <v>222.01096471506509</v>
          </cell>
          <cell r="G26">
            <v>276.53700000000003</v>
          </cell>
          <cell r="H26">
            <v>240.93</v>
          </cell>
          <cell r="I26">
            <v>240.93</v>
          </cell>
          <cell r="J26">
            <v>87.123965328328566</v>
          </cell>
          <cell r="K26">
            <v>100</v>
          </cell>
          <cell r="L26">
            <v>108.56125805434147</v>
          </cell>
          <cell r="M26">
            <v>108.52166707586544</v>
          </cell>
        </row>
        <row r="27">
          <cell r="E27">
            <v>98150.121357294498</v>
          </cell>
          <cell r="F27">
            <v>79817.334943902984</v>
          </cell>
          <cell r="G27">
            <v>107835.60031600058</v>
          </cell>
          <cell r="H27">
            <v>107526.31493551501</v>
          </cell>
          <cell r="I27">
            <v>121222.08296342001</v>
          </cell>
          <cell r="J27">
            <v>112.41378784760485</v>
          </cell>
          <cell r="K27">
            <v>112.7371314046413</v>
          </cell>
          <cell r="L27">
            <v>123.50680904625374</v>
          </cell>
          <cell r="M27">
            <v>151.87438048215591</v>
          </cell>
        </row>
        <row r="28">
          <cell r="E28">
            <v>23167</v>
          </cell>
          <cell r="F28">
            <v>16815.7</v>
          </cell>
          <cell r="G28">
            <v>25499.200000000001</v>
          </cell>
          <cell r="H28">
            <v>27956.841883233905</v>
          </cell>
          <cell r="I28">
            <v>28487.189496403698</v>
          </cell>
          <cell r="J28">
            <v>111.71797349094754</v>
          </cell>
          <cell r="K28">
            <v>101.89702261573346</v>
          </cell>
          <cell r="L28">
            <v>122.96451632237104</v>
          </cell>
          <cell r="M28">
            <v>169.40828806653124</v>
          </cell>
        </row>
        <row r="29">
          <cell r="E29">
            <v>3091</v>
          </cell>
          <cell r="F29">
            <v>45</v>
          </cell>
          <cell r="G29">
            <v>3375</v>
          </cell>
          <cell r="H29">
            <v>751</v>
          </cell>
          <cell r="I29">
            <v>818.59</v>
          </cell>
          <cell r="J29">
            <v>24.25451851851852</v>
          </cell>
          <cell r="K29">
            <v>109.00000000000001</v>
          </cell>
          <cell r="L29">
            <v>26.483015205435134</v>
          </cell>
          <cell r="M29">
            <v>1819.088888888889</v>
          </cell>
        </row>
        <row r="30">
          <cell r="E30">
            <v>60965.990000000005</v>
          </cell>
          <cell r="F30">
            <v>48526.9</v>
          </cell>
          <cell r="G30">
            <v>63648.990000000005</v>
          </cell>
          <cell r="H30">
            <v>58595.68</v>
          </cell>
          <cell r="I30">
            <v>59522.590000000004</v>
          </cell>
          <cell r="J30">
            <v>93.516943473887011</v>
          </cell>
          <cell r="K30">
            <v>101.5818742951699</v>
          </cell>
          <cell r="L30">
            <v>97.632450485918454</v>
          </cell>
          <cell r="M30">
            <v>122.65895822729249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E33">
            <v>7.3387000000000011</v>
          </cell>
          <cell r="F33">
            <v>3221</v>
          </cell>
          <cell r="G33">
            <v>12.629580000000001</v>
          </cell>
          <cell r="H33">
            <v>5710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E35">
            <v>429423.8058329054</v>
          </cell>
          <cell r="F35">
            <v>55</v>
          </cell>
          <cell r="G35">
            <v>342942.99949368276</v>
          </cell>
          <cell r="H35">
            <v>356347.59420820669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E36">
            <v>889</v>
          </cell>
          <cell r="F36">
            <v>988.5</v>
          </cell>
          <cell r="G36">
            <v>661</v>
          </cell>
          <cell r="H36">
            <v>1136.77</v>
          </cell>
          <cell r="I36">
            <v>1227.71</v>
          </cell>
          <cell r="J36">
            <v>185.73524962178519</v>
          </cell>
          <cell r="K36">
            <v>107.99985925033209</v>
          </cell>
          <cell r="L36">
            <v>138.10011248593926</v>
          </cell>
          <cell r="M36">
            <v>124.19929185634801</v>
          </cell>
        </row>
        <row r="37">
          <cell r="E37">
            <v>1960</v>
          </cell>
          <cell r="F37">
            <v>368.6</v>
          </cell>
          <cell r="G37">
            <v>1960</v>
          </cell>
          <cell r="H37">
            <v>381</v>
          </cell>
          <cell r="I37">
            <v>381</v>
          </cell>
          <cell r="J37">
            <v>19.438775510204081</v>
          </cell>
          <cell r="K37">
            <v>100</v>
          </cell>
          <cell r="L37">
            <v>19.438775510204081</v>
          </cell>
          <cell r="M37">
            <v>103.3640803038524</v>
          </cell>
        </row>
        <row r="38">
          <cell r="E38">
            <v>1900</v>
          </cell>
          <cell r="F38">
            <v>309.8</v>
          </cell>
          <cell r="G38">
            <v>1900</v>
          </cell>
          <cell r="H38">
            <v>320</v>
          </cell>
          <cell r="I38">
            <v>320</v>
          </cell>
          <cell r="J38">
            <v>16.842105263157894</v>
          </cell>
          <cell r="K38">
            <v>100</v>
          </cell>
          <cell r="L38">
            <v>16.842105263157894</v>
          </cell>
          <cell r="M38">
            <v>103.29244673983216</v>
          </cell>
        </row>
        <row r="39">
          <cell r="E39">
            <v>60</v>
          </cell>
          <cell r="F39">
            <v>58.8</v>
          </cell>
          <cell r="G39">
            <v>60</v>
          </cell>
          <cell r="H39">
            <v>61</v>
          </cell>
          <cell r="I39">
            <v>61</v>
          </cell>
          <cell r="J39">
            <v>101.66666666666666</v>
          </cell>
          <cell r="K39">
            <v>100</v>
          </cell>
          <cell r="L39">
            <v>101.66666666666666</v>
          </cell>
          <cell r="M39">
            <v>103.74149659863947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58116.990000000005</v>
          </cell>
          <cell r="F41">
            <v>47169.8</v>
          </cell>
          <cell r="G41">
            <v>61027.990000000005</v>
          </cell>
          <cell r="H41">
            <v>57077.91</v>
          </cell>
          <cell r="I41">
            <v>57913.880000000005</v>
          </cell>
          <cell r="J41">
            <v>94.897243051917656</v>
          </cell>
          <cell r="K41">
            <v>101.46461214154479</v>
          </cell>
          <cell r="L41">
            <v>99.650515279611014</v>
          </cell>
          <cell r="M41">
            <v>122.77745506658921</v>
          </cell>
        </row>
        <row r="42">
          <cell r="E42">
            <v>1583</v>
          </cell>
          <cell r="F42">
            <v>1472.8</v>
          </cell>
          <cell r="G42">
            <v>1605.35</v>
          </cell>
          <cell r="H42">
            <v>1620.08</v>
          </cell>
          <cell r="I42">
            <v>1782.09</v>
          </cell>
          <cell r="J42">
            <v>111.00943719438131</v>
          </cell>
          <cell r="K42">
            <v>110.00012345069379</v>
          </cell>
          <cell r="L42">
            <v>112.5767530006317</v>
          </cell>
          <cell r="M42">
            <v>121.00013579576316</v>
          </cell>
        </row>
        <row r="43">
          <cell r="E43">
            <v>622</v>
          </cell>
          <cell r="F43">
            <v>571.1</v>
          </cell>
          <cell r="G43">
            <v>632.5</v>
          </cell>
          <cell r="H43">
            <v>656.76</v>
          </cell>
          <cell r="I43">
            <v>715.87</v>
          </cell>
          <cell r="J43">
            <v>113.1810276679842</v>
          </cell>
          <cell r="K43">
            <v>109.00024362019612</v>
          </cell>
          <cell r="L43">
            <v>115.09163987138264</v>
          </cell>
          <cell r="M43">
            <v>125.34932586237086</v>
          </cell>
        </row>
        <row r="44">
          <cell r="E44">
            <v>19</v>
          </cell>
          <cell r="F44">
            <v>19.600000000000001</v>
          </cell>
          <cell r="G44">
            <v>22</v>
          </cell>
          <cell r="H44">
            <v>23.5</v>
          </cell>
          <cell r="I44">
            <v>25.38</v>
          </cell>
          <cell r="J44">
            <v>115.36363636363636</v>
          </cell>
          <cell r="K44">
            <v>107.99999999999999</v>
          </cell>
          <cell r="L44">
            <v>133.57894736842104</v>
          </cell>
          <cell r="M44">
            <v>129.48979591836732</v>
          </cell>
        </row>
        <row r="45">
          <cell r="E45">
            <v>773.50732746606741</v>
          </cell>
          <cell r="F45">
            <v>0</v>
          </cell>
          <cell r="G45">
            <v>818.29588055312695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215</v>
          </cell>
          <cell r="F46">
            <v>217.1</v>
          </cell>
          <cell r="G46">
            <v>220</v>
          </cell>
          <cell r="H46">
            <v>238.81</v>
          </cell>
          <cell r="I46">
            <v>257.91000000000003</v>
          </cell>
          <cell r="J46">
            <v>117.2318181818182</v>
          </cell>
          <cell r="K46">
            <v>107.99799003391819</v>
          </cell>
          <cell r="L46">
            <v>119.95813953488373</v>
          </cell>
          <cell r="M46">
            <v>118.79778903731003</v>
          </cell>
        </row>
        <row r="47">
          <cell r="E47">
            <v>4213</v>
          </cell>
          <cell r="F47">
            <v>221.6</v>
          </cell>
          <cell r="G47">
            <v>4176</v>
          </cell>
          <cell r="H47">
            <v>4176</v>
          </cell>
          <cell r="I47">
            <v>4302</v>
          </cell>
          <cell r="J47">
            <v>103.01724137931035</v>
          </cell>
          <cell r="K47">
            <v>103.01724137931035</v>
          </cell>
          <cell r="L47">
            <v>102.11250890102066</v>
          </cell>
          <cell r="M47">
            <v>1941.335740072202</v>
          </cell>
        </row>
        <row r="48">
          <cell r="E48">
            <v>613</v>
          </cell>
          <cell r="F48">
            <v>621.20000000000005</v>
          </cell>
          <cell r="G48">
            <v>677.11</v>
          </cell>
          <cell r="H48">
            <v>714.38</v>
          </cell>
          <cell r="I48">
            <v>771.12</v>
          </cell>
          <cell r="J48">
            <v>113.88400702987698</v>
          </cell>
          <cell r="K48">
            <v>107.94255158319102</v>
          </cell>
          <cell r="L48">
            <v>125.79445350734095</v>
          </cell>
          <cell r="M48">
            <v>124.13393432066965</v>
          </cell>
        </row>
        <row r="49">
          <cell r="E49">
            <v>170</v>
          </cell>
          <cell r="F49">
            <v>173.1</v>
          </cell>
          <cell r="G49">
            <v>190.41</v>
          </cell>
          <cell r="H49">
            <v>195</v>
          </cell>
          <cell r="I49">
            <v>210.6</v>
          </cell>
          <cell r="J49">
            <v>110.603434693556</v>
          </cell>
          <cell r="K49">
            <v>108</v>
          </cell>
          <cell r="L49">
            <v>123.88235294117646</v>
          </cell>
          <cell r="M49">
            <v>121.66377816291161</v>
          </cell>
        </row>
        <row r="50">
          <cell r="E50">
            <v>18</v>
          </cell>
          <cell r="F50">
            <v>18.3</v>
          </cell>
          <cell r="G50">
            <v>20</v>
          </cell>
          <cell r="H50">
            <v>20.13</v>
          </cell>
          <cell r="I50">
            <v>21</v>
          </cell>
          <cell r="J50">
            <v>105</v>
          </cell>
          <cell r="K50">
            <v>104.32190760059612</v>
          </cell>
          <cell r="L50">
            <v>116.66666666666667</v>
          </cell>
          <cell r="M50">
            <v>114.75409836065573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E53">
            <v>50663.990000000005</v>
          </cell>
          <cell r="F53">
            <v>43855</v>
          </cell>
          <cell r="G53">
            <v>53484.62</v>
          </cell>
          <cell r="H53">
            <v>49433.25</v>
          </cell>
          <cell r="I53">
            <v>49827.91</v>
          </cell>
          <cell r="J53">
            <v>93.163062577615776</v>
          </cell>
          <cell r="K53">
            <v>100.79836951849212</v>
          </cell>
          <cell r="L53">
            <v>98.349754924552926</v>
          </cell>
          <cell r="M53">
            <v>113.61967848591952</v>
          </cell>
        </row>
        <row r="54">
          <cell r="E54">
            <v>3627</v>
          </cell>
          <cell r="F54">
            <v>2156.1799999999998</v>
          </cell>
          <cell r="G54">
            <v>3665.01</v>
          </cell>
          <cell r="H54">
            <v>2299.1</v>
          </cell>
          <cell r="I54">
            <v>2453.86</v>
          </cell>
          <cell r="J54">
            <v>66.953705446915563</v>
          </cell>
          <cell r="K54">
            <v>106.7313296507329</v>
          </cell>
          <cell r="L54">
            <v>67.655362558588365</v>
          </cell>
          <cell r="M54">
            <v>113.80589746681633</v>
          </cell>
        </row>
        <row r="55">
          <cell r="E55">
            <v>707</v>
          </cell>
          <cell r="F55">
            <v>721.58</v>
          </cell>
          <cell r="G55">
            <v>745</v>
          </cell>
          <cell r="H55">
            <v>784</v>
          </cell>
          <cell r="I55">
            <v>883.86</v>
          </cell>
          <cell r="J55">
            <v>118.63892617449665</v>
          </cell>
          <cell r="K55">
            <v>112.73724489795917</v>
          </cell>
          <cell r="L55">
            <v>125.01555869872702</v>
          </cell>
          <cell r="M55">
            <v>122.48953684969095</v>
          </cell>
        </row>
        <row r="56">
          <cell r="E56">
            <v>870</v>
          </cell>
          <cell r="F56">
            <v>950</v>
          </cell>
          <cell r="G56">
            <v>870</v>
          </cell>
          <cell r="H56">
            <v>1015</v>
          </cell>
          <cell r="I56">
            <v>1020</v>
          </cell>
          <cell r="J56">
            <v>117.24137931034481</v>
          </cell>
          <cell r="K56">
            <v>100.49261083743843</v>
          </cell>
          <cell r="L56">
            <v>117.24137931034481</v>
          </cell>
          <cell r="M56">
            <v>107.36842105263158</v>
          </cell>
        </row>
        <row r="57">
          <cell r="E57">
            <v>2050</v>
          </cell>
          <cell r="F57">
            <v>484.6</v>
          </cell>
          <cell r="G57">
            <v>2050.0100000000002</v>
          </cell>
          <cell r="H57">
            <v>500.09999999999997</v>
          </cell>
          <cell r="I57">
            <v>550</v>
          </cell>
          <cell r="J57">
            <v>26.82913741884186</v>
          </cell>
          <cell r="K57">
            <v>109.97800439912018</v>
          </cell>
          <cell r="L57">
            <v>26.829268292682929</v>
          </cell>
          <cell r="M57">
            <v>113.49566652909616</v>
          </cell>
        </row>
        <row r="58">
          <cell r="E58">
            <v>815.63</v>
          </cell>
          <cell r="F58">
            <v>339.6</v>
          </cell>
          <cell r="G58">
            <v>837.45</v>
          </cell>
          <cell r="H58">
            <v>350.4</v>
          </cell>
          <cell r="I58">
            <v>385.4</v>
          </cell>
          <cell r="J58">
            <v>46.020657949728339</v>
          </cell>
          <cell r="K58">
            <v>109.98858447488584</v>
          </cell>
          <cell r="L58">
            <v>47.251817613378613</v>
          </cell>
          <cell r="M58">
            <v>113.48645465253237</v>
          </cell>
        </row>
        <row r="59">
          <cell r="E59">
            <v>604.74</v>
          </cell>
          <cell r="F59">
            <v>81.599999999999994</v>
          </cell>
          <cell r="G59">
            <v>518.33000000000004</v>
          </cell>
          <cell r="H59">
            <v>84.2</v>
          </cell>
          <cell r="I59">
            <v>92.7</v>
          </cell>
          <cell r="J59">
            <v>17.884359384947814</v>
          </cell>
          <cell r="K59">
            <v>110.09501187648456</v>
          </cell>
          <cell r="L59">
            <v>15.328901676753645</v>
          </cell>
          <cell r="M59">
            <v>113.60294117647061</v>
          </cell>
        </row>
        <row r="60">
          <cell r="E60">
            <v>547.32000000000005</v>
          </cell>
          <cell r="F60">
            <v>14.9</v>
          </cell>
          <cell r="G60">
            <v>647.38</v>
          </cell>
          <cell r="H60">
            <v>15.4</v>
          </cell>
          <cell r="I60">
            <v>16.899999999999999</v>
          </cell>
          <cell r="J60">
            <v>2.6105224134202474</v>
          </cell>
          <cell r="K60">
            <v>109.74025974025975</v>
          </cell>
          <cell r="L60">
            <v>3.0877731491631946</v>
          </cell>
          <cell r="M60">
            <v>113.42281879194628</v>
          </cell>
        </row>
        <row r="61">
          <cell r="E61">
            <v>82.31</v>
          </cell>
          <cell r="F61">
            <v>48.5</v>
          </cell>
          <cell r="G61">
            <v>46.85</v>
          </cell>
          <cell r="H61">
            <v>50.1</v>
          </cell>
          <cell r="I61">
            <v>55</v>
          </cell>
          <cell r="J61">
            <v>117.39594450373532</v>
          </cell>
          <cell r="K61">
            <v>109.78043912175647</v>
          </cell>
          <cell r="L61">
            <v>66.820556432997208</v>
          </cell>
          <cell r="M61">
            <v>113.4020618556701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E63">
            <v>13583.753264066389</v>
          </cell>
          <cell r="F63">
            <v>16264.5</v>
          </cell>
          <cell r="G63">
            <v>13583.753264066389</v>
          </cell>
          <cell r="H63">
            <v>20280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209388.11602937529</v>
          </cell>
          <cell r="F64">
            <v>167522.88896016797</v>
          </cell>
          <cell r="G64">
            <v>226050.19674490421</v>
          </cell>
          <cell r="H64">
            <v>220875.59334446391</v>
          </cell>
          <cell r="I64">
            <v>238761.48857638869</v>
          </cell>
          <cell r="J64">
            <v>105.62321644242101</v>
          </cell>
          <cell r="K64">
            <v>108.09772368286571</v>
          </cell>
          <cell r="L64">
            <v>114.02819467695701</v>
          </cell>
          <cell r="M64">
            <v>142.52469621220487</v>
          </cell>
        </row>
        <row r="65">
          <cell r="E65">
            <v>84443.717253438343</v>
          </cell>
          <cell r="F65">
            <v>65660.666284194012</v>
          </cell>
          <cell r="G65">
            <v>92506.94128071006</v>
          </cell>
          <cell r="H65">
            <v>92636.199819015674</v>
          </cell>
          <cell r="I65">
            <v>100093.99704714338</v>
          </cell>
          <cell r="J65">
            <v>108.20160699445307</v>
          </cell>
          <cell r="K65">
            <v>108.05062949764573</v>
          </cell>
          <cell r="L65">
            <v>118.53338567123275</v>
          </cell>
          <cell r="M65">
            <v>152.44133620867359</v>
          </cell>
        </row>
        <row r="66">
          <cell r="E66">
            <v>59253.385425114378</v>
          </cell>
          <cell r="F66">
            <v>47583.900094015618</v>
          </cell>
          <cell r="G66">
            <v>57288.238900409306</v>
          </cell>
          <cell r="H66">
            <v>46507.668477413063</v>
          </cell>
          <cell r="I66">
            <v>50290.339038197046</v>
          </cell>
          <cell r="J66">
            <v>87.784753037394808</v>
          </cell>
          <cell r="K66">
            <v>108.13343408651215</v>
          </cell>
          <cell r="L66">
            <v>84.873359855117457</v>
          </cell>
          <cell r="M66">
            <v>105.68771987759322</v>
          </cell>
        </row>
        <row r="67">
          <cell r="E67">
            <v>55579.430514587628</v>
          </cell>
          <cell r="F67">
            <v>42889.176838580715</v>
          </cell>
          <cell r="G67">
            <v>71135.863096287605</v>
          </cell>
          <cell r="H67">
            <v>67443.858343296815</v>
          </cell>
          <cell r="I67">
            <v>72964.116105913272</v>
          </cell>
          <cell r="J67">
            <v>102.57008621256341</v>
          </cell>
          <cell r="K67">
            <v>108.1849673168426</v>
          </cell>
          <cell r="L67">
            <v>131.27899194066549</v>
          </cell>
          <cell r="M67">
            <v>170.12244459837433</v>
          </cell>
        </row>
        <row r="68">
          <cell r="E68">
            <v>8500.5781641541998</v>
          </cell>
          <cell r="F68">
            <v>6656.7717271126148</v>
          </cell>
          <cell r="G68">
            <v>5119.1570385936466</v>
          </cell>
          <cell r="H68">
            <v>9152.2401790233653</v>
          </cell>
          <cell r="I68">
            <v>9887.4602685699738</v>
          </cell>
          <cell r="J68">
            <v>193.14625814421768</v>
          </cell>
          <cell r="K68">
            <v>108.03322547447682</v>
          </cell>
          <cell r="L68">
            <v>116.31515030664703</v>
          </cell>
          <cell r="M68">
            <v>148.53236183988355</v>
          </cell>
        </row>
        <row r="70">
          <cell r="E70">
            <v>2251.88</v>
          </cell>
          <cell r="F70">
            <v>2015.6799999999998</v>
          </cell>
          <cell r="G70">
            <v>1975.7149999999999</v>
          </cell>
          <cell r="H70">
            <v>2164.0500000000002</v>
          </cell>
          <cell r="I70">
            <v>2427.54</v>
          </cell>
          <cell r="J70">
            <v>122.86893605606073</v>
          </cell>
          <cell r="K70">
            <v>112.17578152075967</v>
          </cell>
          <cell r="L70">
            <v>107.80059328205765</v>
          </cell>
          <cell r="M70">
            <v>120.43280679472932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E72">
            <v>1.9311</v>
          </cell>
          <cell r="F72">
            <v>2.34023</v>
          </cell>
          <cell r="G72">
            <v>1.9311</v>
          </cell>
          <cell r="H72">
            <v>2.34023</v>
          </cell>
          <cell r="I72">
            <v>2.34023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E73">
            <v>1.6646799999999999</v>
          </cell>
          <cell r="F73">
            <v>2.2173699999999998</v>
          </cell>
          <cell r="G73">
            <v>1.6646799999999999</v>
          </cell>
          <cell r="H73">
            <v>2.2173699999999998</v>
          </cell>
          <cell r="I73">
            <v>2.2173699999999998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E74">
            <v>5.5109599999999999</v>
          </cell>
          <cell r="F74">
            <v>4.6054599999999999</v>
          </cell>
          <cell r="G74">
            <v>5.5109599999999999</v>
          </cell>
          <cell r="H74">
            <v>4.6054599999999999</v>
          </cell>
          <cell r="I74">
            <v>4.6054599999999999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415</v>
          </cell>
          <cell r="F77">
            <v>951.82</v>
          </cell>
          <cell r="G77">
            <v>444.05</v>
          </cell>
          <cell r="H77">
            <v>1047</v>
          </cell>
          <cell r="I77">
            <v>1151.7</v>
          </cell>
          <cell r="J77">
            <v>259.36268438238938</v>
          </cell>
          <cell r="K77">
            <v>110.00000000000001</v>
          </cell>
          <cell r="L77">
            <v>277.51807228915663</v>
          </cell>
          <cell r="M77">
            <v>120.99976886386081</v>
          </cell>
        </row>
        <row r="78">
          <cell r="E78">
            <v>11.38542</v>
          </cell>
          <cell r="F78">
            <v>9.8359299999999994</v>
          </cell>
          <cell r="G78">
            <v>11.38542</v>
          </cell>
          <cell r="H78">
            <v>9.8359299999999994</v>
          </cell>
          <cell r="I78">
            <v>9.8359299999999994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1836.88</v>
          </cell>
          <cell r="F79">
            <v>1063.8599999999999</v>
          </cell>
          <cell r="G79">
            <v>1531.665</v>
          </cell>
          <cell r="H79">
            <v>1117.05</v>
          </cell>
          <cell r="I79">
            <v>1275.8399999999999</v>
          </cell>
          <cell r="J79">
            <v>83.297587919029297</v>
          </cell>
          <cell r="K79">
            <v>114.21512018262388</v>
          </cell>
          <cell r="L79">
            <v>69.456905187056307</v>
          </cell>
          <cell r="M79">
            <v>119.92555411426315</v>
          </cell>
        </row>
        <row r="81">
          <cell r="E81">
            <v>6836</v>
          </cell>
          <cell r="F81">
            <v>7990.77</v>
          </cell>
          <cell r="G81">
            <v>7623.03</v>
          </cell>
          <cell r="H81">
            <v>8671.7000000000007</v>
          </cell>
          <cell r="I81">
            <v>9061.65</v>
          </cell>
          <cell r="J81">
            <v>118.87202332930606</v>
          </cell>
          <cell r="K81">
            <v>104.49681146718635</v>
          </cell>
          <cell r="L81">
            <v>132.55778232884728</v>
          </cell>
          <cell r="M81">
            <v>113.40146193670945</v>
          </cell>
        </row>
        <row r="83">
          <cell r="E83">
            <v>2963.0061474746981</v>
          </cell>
          <cell r="F83">
            <v>2652.2158108749986</v>
          </cell>
          <cell r="G83">
            <v>2599.5808275047561</v>
          </cell>
          <cell r="H83">
            <v>2847.4296390986829</v>
          </cell>
          <cell r="I83">
            <v>3194.1264691644751</v>
          </cell>
          <cell r="J83">
            <v>122.87082730296952</v>
          </cell>
          <cell r="K83">
            <v>112.17578216175114</v>
          </cell>
          <cell r="L83">
            <v>107.8001971709291</v>
          </cell>
          <cell r="M83">
            <v>120.43237417058808</v>
          </cell>
        </row>
        <row r="84">
          <cell r="E84">
            <v>711.12147539392754</v>
          </cell>
          <cell r="F84">
            <v>636.53179460999968</v>
          </cell>
          <cell r="G84">
            <v>623.89939860114146</v>
          </cell>
          <cell r="H84">
            <v>683.38311338368396</v>
          </cell>
          <cell r="I84">
            <v>766.59035259947404</v>
          </cell>
          <cell r="J84">
            <v>122.87082730296954</v>
          </cell>
          <cell r="K84">
            <v>112.17578216175113</v>
          </cell>
          <cell r="L84">
            <v>107.80019717092912</v>
          </cell>
          <cell r="M84">
            <v>120.43237417058808</v>
          </cell>
        </row>
        <row r="85">
          <cell r="E85">
            <v>433.28</v>
          </cell>
          <cell r="F85">
            <v>253.27147503446159</v>
          </cell>
          <cell r="G85">
            <v>256.27999999999997</v>
          </cell>
          <cell r="H85">
            <v>206.65</v>
          </cell>
          <cell r="I85">
            <v>1359.0274805159479</v>
          </cell>
          <cell r="J85">
            <v>530.29010477444513</v>
          </cell>
          <cell r="K85">
            <v>657.64697823176766</v>
          </cell>
          <cell r="L85">
            <v>313.66033062129526</v>
          </cell>
          <cell r="M85">
            <v>536.58923900965578</v>
          </cell>
        </row>
        <row r="86">
          <cell r="E86">
            <v>321.25</v>
          </cell>
          <cell r="F86">
            <v>187.80511035380607</v>
          </cell>
          <cell r="G86">
            <v>158.91999999999999</v>
          </cell>
          <cell r="H86">
            <v>153.24</v>
          </cell>
          <cell r="I86">
            <v>690.99184147147616</v>
          </cell>
          <cell r="J86">
            <v>434.80483354610885</v>
          </cell>
          <cell r="K86">
            <v>450.92132698477945</v>
          </cell>
          <cell r="L86">
            <v>215.09473664481749</v>
          </cell>
          <cell r="M86">
            <v>367.93026567259886</v>
          </cell>
        </row>
        <row r="87">
          <cell r="E87">
            <v>290.75</v>
          </cell>
          <cell r="F87">
            <v>169.89472188696584</v>
          </cell>
          <cell r="G87">
            <v>194.65</v>
          </cell>
          <cell r="H87">
            <v>138.62</v>
          </cell>
          <cell r="I87">
            <v>1010.4105215029446</v>
          </cell>
          <cell r="J87">
            <v>519.09094348982512</v>
          </cell>
          <cell r="K87">
            <v>728.90673892868597</v>
          </cell>
          <cell r="L87">
            <v>347.51866603712625</v>
          </cell>
          <cell r="M87">
            <v>594.72743489652953</v>
          </cell>
        </row>
        <row r="88">
          <cell r="E88">
            <v>43.73</v>
          </cell>
          <cell r="F88">
            <v>25.558692724766502</v>
          </cell>
          <cell r="G88">
            <v>13.82</v>
          </cell>
          <cell r="H88">
            <v>20.86</v>
          </cell>
          <cell r="I88">
            <v>133.69662567410683</v>
          </cell>
          <cell r="J88">
            <v>967.4140786838409</v>
          </cell>
          <cell r="K88">
            <v>640.92342125650441</v>
          </cell>
          <cell r="L88">
            <v>305.73205047817709</v>
          </cell>
          <cell r="M88">
            <v>523.09649446410901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2963.0014753939276</v>
          </cell>
          <cell r="F92">
            <v>2652.2117946099997</v>
          </cell>
          <cell r="G92">
            <v>2599.6143986011411</v>
          </cell>
          <cell r="H92">
            <v>2847.433113383684</v>
          </cell>
          <cell r="I92">
            <v>3194.130352599474</v>
          </cell>
          <cell r="J92">
            <v>122.86938994945724</v>
          </cell>
          <cell r="K92">
            <v>112.17578167459743</v>
          </cell>
          <cell r="L92">
            <v>107.8004982152369</v>
          </cell>
          <cell r="M92">
            <v>120.43270296477819</v>
          </cell>
        </row>
        <row r="93">
          <cell r="E93">
            <v>1352.5826091411623</v>
          </cell>
          <cell r="F93">
            <v>1055.2984758002756</v>
          </cell>
          <cell r="G93">
            <v>1068.1014649767703</v>
          </cell>
          <cell r="H93">
            <v>1127.4045594244994</v>
          </cell>
          <cell r="I93">
            <v>2391.8900180205028</v>
          </cell>
          <cell r="J93">
            <v>223.93846431738794</v>
          </cell>
          <cell r="K93">
            <v>212.15898037892259</v>
          </cell>
          <cell r="L93">
            <v>176.8387381188688</v>
          </cell>
          <cell r="M93">
            <v>226.65530869895701</v>
          </cell>
        </row>
        <row r="94">
          <cell r="E94">
            <v>968.39604557098573</v>
          </cell>
          <cell r="F94">
            <v>782.52178488283039</v>
          </cell>
          <cell r="G94">
            <v>662.40605822739565</v>
          </cell>
          <cell r="H94">
            <v>621.39298557870927</v>
          </cell>
          <cell r="I94">
            <v>1216.1464811011483</v>
          </cell>
          <cell r="J94">
            <v>183.59531378012557</v>
          </cell>
          <cell r="K94">
            <v>195.71294001147106</v>
          </cell>
          <cell r="L94">
            <v>125.58358604036677</v>
          </cell>
          <cell r="M94">
            <v>155.41375391654378</v>
          </cell>
        </row>
        <row r="95">
          <cell r="E95">
            <v>884.12660401779715</v>
          </cell>
          <cell r="F95">
            <v>707.89511937509576</v>
          </cell>
          <cell r="G95">
            <v>811.2678574373308</v>
          </cell>
          <cell r="H95">
            <v>823.18258738896975</v>
          </cell>
          <cell r="I95">
            <v>1778.3237463073676</v>
          </cell>
          <cell r="J95">
            <v>219.20303263644837</v>
          </cell>
          <cell r="K95">
            <v>216.03029188797396</v>
          </cell>
          <cell r="L95">
            <v>201.13903803211093</v>
          </cell>
          <cell r="M95">
            <v>251.21288417374706</v>
          </cell>
        </row>
        <row r="96">
          <cell r="E96">
            <v>135.78474127005529</v>
          </cell>
          <cell r="F96">
            <v>106.49461994179822</v>
          </cell>
          <cell r="G96">
            <v>57.609619358503082</v>
          </cell>
          <cell r="H96">
            <v>111.43986760782197</v>
          </cell>
          <cell r="I96">
            <v>235.3062237354568</v>
          </cell>
          <cell r="J96">
            <v>408.44953734401992</v>
          </cell>
          <cell r="K96">
            <v>211.15084644890646</v>
          </cell>
          <cell r="L96">
            <v>173.29356858107374</v>
          </cell>
          <cell r="M96">
            <v>220.95597304733053</v>
          </cell>
        </row>
        <row r="98">
          <cell r="E98">
            <v>212351.11750476921</v>
          </cell>
          <cell r="F98">
            <v>170175.10075477796</v>
          </cell>
          <cell r="G98">
            <v>228649.81114350536</v>
          </cell>
          <cell r="H98">
            <v>223723.02645784759</v>
          </cell>
          <cell r="I98">
            <v>241955.61892898817</v>
          </cell>
          <cell r="J98">
            <v>105.81929533155477</v>
          </cell>
          <cell r="K98">
            <v>108.14962713486081</v>
          </cell>
          <cell r="L98">
            <v>113.94129768285966</v>
          </cell>
          <cell r="M98">
            <v>142.18038823296823</v>
          </cell>
        </row>
        <row r="101">
          <cell r="E101">
            <v>1.4150762381272128</v>
          </cell>
          <cell r="F101">
            <v>1.583193682411135</v>
          </cell>
          <cell r="G101">
            <v>1.1500164282249152</v>
          </cell>
          <cell r="H101">
            <v>1.2891569730581338</v>
          </cell>
          <cell r="I101">
            <v>1.3377912709643511</v>
          </cell>
          <cell r="J101">
            <v>116.3280139423114</v>
          </cell>
          <cell r="K101">
            <v>103.77256601970257</v>
          </cell>
          <cell r="L101">
            <v>94.53845912463737</v>
          </cell>
          <cell r="M101">
            <v>84.499533179475122</v>
          </cell>
        </row>
        <row r="102">
          <cell r="E102">
            <v>28.630324592796175</v>
          </cell>
          <cell r="F102">
            <v>26.064496975766268</v>
          </cell>
          <cell r="G102">
            <v>29.183873378197962</v>
          </cell>
          <cell r="H102">
            <v>27.984862767933123</v>
          </cell>
          <cell r="I102">
            <v>30.265528523549111</v>
          </cell>
          <cell r="J102">
            <v>103.70634538922859</v>
          </cell>
          <cell r="K102">
            <v>108.14964066298487</v>
          </cell>
          <cell r="L102">
            <v>105.71144041854272</v>
          </cell>
          <cell r="M102">
            <v>116.11783090112499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E121">
            <v>26</v>
          </cell>
          <cell r="F121">
            <v>26</v>
          </cell>
          <cell r="G121">
            <v>26</v>
          </cell>
          <cell r="H121">
            <v>26</v>
          </cell>
          <cell r="I121">
            <v>26</v>
          </cell>
          <cell r="J121">
            <v>100</v>
          </cell>
          <cell r="K121">
            <v>100</v>
          </cell>
          <cell r="L121">
            <v>100</v>
          </cell>
          <cell r="M121">
            <v>100</v>
          </cell>
        </row>
        <row r="123">
          <cell r="E123">
            <v>7416.9999999999991</v>
          </cell>
          <cell r="F123">
            <v>6529</v>
          </cell>
          <cell r="G123">
            <v>7834.7999999999993</v>
          </cell>
          <cell r="H123">
            <v>7994.4299999999994</v>
          </cell>
          <cell r="I123">
            <v>7994.4289999999992</v>
          </cell>
          <cell r="J123">
            <v>102.03743554398326</v>
          </cell>
          <cell r="K123">
            <v>99.99998749129081</v>
          </cell>
          <cell r="L123">
            <v>107.78520965349871</v>
          </cell>
          <cell r="M123">
            <v>122.44492265277988</v>
          </cell>
        </row>
        <row r="124">
          <cell r="E124">
            <v>3027.9</v>
          </cell>
          <cell r="F124">
            <v>2597.85</v>
          </cell>
          <cell r="G124">
            <v>3219.32</v>
          </cell>
          <cell r="H124">
            <v>3401.45</v>
          </cell>
          <cell r="I124">
            <v>3401.4459999999999</v>
          </cell>
          <cell r="J124">
            <v>105.65728166196587</v>
          </cell>
          <cell r="K124">
            <v>99.999882403092798</v>
          </cell>
          <cell r="L124">
            <v>112.336801083259</v>
          </cell>
          <cell r="M124">
            <v>130.93311777046404</v>
          </cell>
        </row>
        <row r="125">
          <cell r="E125">
            <v>2131.5</v>
          </cell>
          <cell r="F125">
            <v>1926.35</v>
          </cell>
          <cell r="G125">
            <v>1996.6</v>
          </cell>
          <cell r="H125">
            <v>1729.45</v>
          </cell>
          <cell r="I125">
            <v>1729.451</v>
          </cell>
          <cell r="J125">
            <v>86.619803666232599</v>
          </cell>
          <cell r="K125">
            <v>100.00005782185089</v>
          </cell>
          <cell r="L125">
            <v>81.13774337321135</v>
          </cell>
          <cell r="M125">
            <v>89.778648739844797</v>
          </cell>
        </row>
        <row r="126">
          <cell r="E126">
            <v>1954.4</v>
          </cell>
          <cell r="F126">
            <v>1742.64</v>
          </cell>
          <cell r="G126">
            <v>2445.23</v>
          </cell>
          <cell r="H126">
            <v>2528.91</v>
          </cell>
          <cell r="I126">
            <v>2528.9089999999997</v>
          </cell>
          <cell r="J126">
            <v>103.42213206937588</v>
          </cell>
          <cell r="K126">
            <v>99.999960457272095</v>
          </cell>
          <cell r="L126">
            <v>129.39567130577157</v>
          </cell>
          <cell r="M126">
            <v>145.11941651746773</v>
          </cell>
        </row>
        <row r="127">
          <cell r="E127">
            <v>303.2</v>
          </cell>
          <cell r="F127">
            <v>262.16000000000003</v>
          </cell>
          <cell r="G127">
            <v>173.65</v>
          </cell>
          <cell r="H127">
            <v>334.62</v>
          </cell>
          <cell r="I127">
            <v>334.62299999999999</v>
          </cell>
          <cell r="J127">
            <v>192.69968327094728</v>
          </cell>
          <cell r="K127">
            <v>100.00089653935807</v>
          </cell>
          <cell r="L127">
            <v>110.36378627968337</v>
          </cell>
          <cell r="M127">
            <v>127.64075373817514</v>
          </cell>
        </row>
        <row r="138">
          <cell r="D138">
            <v>360489.57816418493</v>
          </cell>
          <cell r="E138">
            <v>440616.66407262831</v>
          </cell>
          <cell r="F138">
            <v>667779.52553329349</v>
          </cell>
          <cell r="G138">
            <v>706834.99728297302</v>
          </cell>
        </row>
        <row r="139">
          <cell r="D139">
            <v>150.99020069152132</v>
          </cell>
          <cell r="E139">
            <v>213.4588672253123</v>
          </cell>
          <cell r="F139">
            <v>265.72547866350112</v>
          </cell>
          <cell r="G139">
            <v>492.80176358101227</v>
          </cell>
        </row>
        <row r="140">
          <cell r="D140">
            <v>718.78</v>
          </cell>
          <cell r="E140">
            <v>1051.78</v>
          </cell>
          <cell r="F140">
            <v>1557.66</v>
          </cell>
          <cell r="G140">
            <v>1790.62</v>
          </cell>
        </row>
      </sheetData>
      <sheetData sheetId="11" refreshError="1">
        <row r="9">
          <cell r="D9">
            <v>151054.20000000001</v>
          </cell>
          <cell r="E9">
            <v>376</v>
          </cell>
          <cell r="F9">
            <v>376</v>
          </cell>
          <cell r="G9">
            <v>376</v>
          </cell>
          <cell r="H9">
            <v>376</v>
          </cell>
          <cell r="I9">
            <v>376</v>
          </cell>
        </row>
        <row r="10">
          <cell r="I10">
            <v>359.79</v>
          </cell>
        </row>
        <row r="11">
          <cell r="E11">
            <v>376</v>
          </cell>
          <cell r="F11">
            <v>376</v>
          </cell>
          <cell r="G11">
            <v>376</v>
          </cell>
          <cell r="H11">
            <v>376</v>
          </cell>
          <cell r="I11">
            <v>376</v>
          </cell>
        </row>
        <row r="12">
          <cell r="I12">
            <v>64.930000000000007</v>
          </cell>
        </row>
        <row r="13">
          <cell r="E13">
            <v>306</v>
          </cell>
          <cell r="F13">
            <v>250</v>
          </cell>
          <cell r="G13">
            <v>308</v>
          </cell>
          <cell r="H13">
            <v>260</v>
          </cell>
          <cell r="I13">
            <v>262</v>
          </cell>
        </row>
        <row r="16">
          <cell r="E16">
            <v>303</v>
          </cell>
          <cell r="F16">
            <v>258</v>
          </cell>
          <cell r="G16">
            <v>308</v>
          </cell>
          <cell r="H16">
            <v>260</v>
          </cell>
          <cell r="I16">
            <v>262</v>
          </cell>
        </row>
        <row r="18">
          <cell r="E18">
            <v>2402.4</v>
          </cell>
          <cell r="F18">
            <v>2402.4</v>
          </cell>
          <cell r="G18">
            <v>2536.17</v>
          </cell>
          <cell r="H18">
            <v>2835</v>
          </cell>
          <cell r="I18">
            <v>3118.5</v>
          </cell>
        </row>
        <row r="19">
          <cell r="E19">
            <v>6.1</v>
          </cell>
          <cell r="F19">
            <v>5.99</v>
          </cell>
          <cell r="G19">
            <v>5.95</v>
          </cell>
          <cell r="H19">
            <v>5.99</v>
          </cell>
          <cell r="I19">
            <v>5.99</v>
          </cell>
        </row>
        <row r="20">
          <cell r="E20">
            <v>1.72</v>
          </cell>
          <cell r="F20">
            <v>1.7051750000000001</v>
          </cell>
          <cell r="G20">
            <v>1.7</v>
          </cell>
          <cell r="H20">
            <v>1.7051750000000001</v>
          </cell>
          <cell r="I20">
            <v>1.7051750000000001</v>
          </cell>
        </row>
        <row r="23">
          <cell r="E23">
            <v>28.765799999999999</v>
          </cell>
          <cell r="F23">
            <v>30.99</v>
          </cell>
          <cell r="G23">
            <v>27.9999</v>
          </cell>
          <cell r="H23">
            <v>30.3</v>
          </cell>
          <cell r="I23">
            <v>30</v>
          </cell>
        </row>
        <row r="26">
          <cell r="E26">
            <v>50</v>
          </cell>
          <cell r="F26">
            <v>33.238</v>
          </cell>
          <cell r="G26">
            <v>50</v>
          </cell>
          <cell r="H26">
            <v>50</v>
          </cell>
          <cell r="I26">
            <v>50</v>
          </cell>
        </row>
        <row r="29">
          <cell r="E29">
            <v>13.1</v>
          </cell>
          <cell r="F29">
            <v>9.7798400000000001</v>
          </cell>
          <cell r="G29">
            <v>13</v>
          </cell>
          <cell r="H29">
            <v>13.1</v>
          </cell>
          <cell r="I29">
            <v>13</v>
          </cell>
        </row>
        <row r="32">
          <cell r="F32">
            <v>12.0093</v>
          </cell>
          <cell r="G32">
            <v>10.111499999999999</v>
          </cell>
          <cell r="H32">
            <v>12</v>
          </cell>
          <cell r="I32">
            <v>12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E41">
            <v>199.71545</v>
          </cell>
          <cell r="F41">
            <v>199.98400000000001</v>
          </cell>
          <cell r="G41">
            <v>200</v>
          </cell>
          <cell r="H41">
            <v>200</v>
          </cell>
          <cell r="I41">
            <v>200</v>
          </cell>
        </row>
        <row r="45">
          <cell r="E45">
            <v>5275.3</v>
          </cell>
          <cell r="F45">
            <v>5125.6000000000004</v>
          </cell>
          <cell r="G45">
            <v>4999.92</v>
          </cell>
          <cell r="H45">
            <v>7732.2</v>
          </cell>
          <cell r="I45">
            <v>10880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2" refreshError="1">
        <row r="8">
          <cell r="E8">
            <v>207777.11135729455</v>
          </cell>
        </row>
        <row r="9">
          <cell r="E9">
            <v>60355.673819111049</v>
          </cell>
          <cell r="F9">
            <v>63984.25</v>
          </cell>
          <cell r="G9">
            <v>65197.195446625177</v>
          </cell>
          <cell r="H9">
            <v>65214.25</v>
          </cell>
          <cell r="J9">
            <v>65214.25</v>
          </cell>
        </row>
        <row r="10">
          <cell r="E10">
            <v>15334.114779863314</v>
          </cell>
          <cell r="F10">
            <v>16256</v>
          </cell>
          <cell r="G10">
            <v>15068.752085482682</v>
          </cell>
          <cell r="H10">
            <v>16256</v>
          </cell>
          <cell r="J10">
            <v>16256</v>
          </cell>
        </row>
        <row r="11">
          <cell r="E11">
            <v>168478.06789993282</v>
          </cell>
          <cell r="F11">
            <v>178606.95</v>
          </cell>
          <cell r="G11">
            <v>165562.49079073578</v>
          </cell>
          <cell r="H11">
            <v>195017.95</v>
          </cell>
          <cell r="J11">
            <v>211557.95</v>
          </cell>
        </row>
        <row r="13">
          <cell r="E13">
            <v>70485.424378428055</v>
          </cell>
          <cell r="F13">
            <v>74723</v>
          </cell>
          <cell r="G13">
            <v>69265.647273838724</v>
          </cell>
          <cell r="H13">
            <v>77459</v>
          </cell>
          <cell r="J13">
            <v>77459</v>
          </cell>
        </row>
        <row r="14">
          <cell r="E14">
            <v>7626.024294894497</v>
          </cell>
          <cell r="F14">
            <v>8084.5</v>
          </cell>
          <cell r="G14">
            <v>7494.0530410362162</v>
          </cell>
          <cell r="H14">
            <v>9516.5</v>
          </cell>
          <cell r="J14">
            <v>9516.5</v>
          </cell>
        </row>
        <row r="15">
          <cell r="E15">
            <v>3340.8900000000003</v>
          </cell>
          <cell r="F15">
            <v>2652.21</v>
          </cell>
          <cell r="G15">
            <v>2599.3849999999998</v>
          </cell>
          <cell r="H15">
            <v>2683.4200000000005</v>
          </cell>
          <cell r="J15">
            <v>2.1626909708121254</v>
          </cell>
        </row>
        <row r="16">
          <cell r="E16">
            <v>3590.1599933661273</v>
          </cell>
          <cell r="F16">
            <v>3806</v>
          </cell>
          <cell r="G16">
            <v>3528.030907809245</v>
          </cell>
          <cell r="H16">
            <v>5242</v>
          </cell>
          <cell r="J16">
            <v>5101</v>
          </cell>
        </row>
        <row r="17">
          <cell r="E17">
            <v>1852.5226495887828</v>
          </cell>
          <cell r="F17">
            <v>1490.416904257926</v>
          </cell>
          <cell r="G17">
            <v>1473.6739156647263</v>
          </cell>
          <cell r="H17">
            <v>1444.5755729676789</v>
          </cell>
          <cell r="J17">
            <v>2.0319761350039283</v>
          </cell>
        </row>
        <row r="18">
          <cell r="E18">
            <v>13822.964935046566</v>
          </cell>
          <cell r="F18">
            <v>14654</v>
          </cell>
          <cell r="G18">
            <v>13583.753264066389</v>
          </cell>
          <cell r="H18">
            <v>17875</v>
          </cell>
          <cell r="J18">
            <v>22685</v>
          </cell>
        </row>
        <row r="19">
          <cell r="E19">
            <v>432.96989935760706</v>
          </cell>
          <cell r="F19">
            <v>459</v>
          </cell>
          <cell r="G19">
            <v>425.47719040579176</v>
          </cell>
          <cell r="H19">
            <v>459</v>
          </cell>
          <cell r="J19">
            <v>459</v>
          </cell>
        </row>
        <row r="20">
          <cell r="E20">
            <v>884.12660401779715</v>
          </cell>
          <cell r="F20">
            <v>707.89511937509576</v>
          </cell>
          <cell r="G20">
            <v>811.2678574373308</v>
          </cell>
          <cell r="H20">
            <v>55</v>
          </cell>
          <cell r="J20">
            <v>55</v>
          </cell>
        </row>
        <row r="21">
          <cell r="E21">
            <v>135.78474127005529</v>
          </cell>
          <cell r="F21">
            <v>106.49461994179822</v>
          </cell>
          <cell r="G21">
            <v>57.609619358503082</v>
          </cell>
          <cell r="H21">
            <v>111.43986760782197</v>
          </cell>
          <cell r="J21">
            <v>4.0844953734401992</v>
          </cell>
        </row>
        <row r="24">
          <cell r="E24">
            <v>85796.299862579501</v>
          </cell>
          <cell r="F24">
            <v>1230</v>
          </cell>
          <cell r="G24">
            <v>93575.042745686835</v>
          </cell>
          <cell r="H24">
            <v>93763.60437844017</v>
          </cell>
          <cell r="J24">
            <v>1.0952267191979219</v>
          </cell>
        </row>
        <row r="25">
          <cell r="E25">
            <v>116685.33858929078</v>
          </cell>
          <cell r="F25">
            <v>91963.493836854264</v>
          </cell>
          <cell r="G25">
            <v>129897.77591236163</v>
          </cell>
          <cell r="H25">
            <v>115396.10239367755</v>
          </cell>
          <cell r="J25">
            <v>0.97190983051700142</v>
          </cell>
        </row>
        <row r="26">
          <cell r="F26">
            <v>16411</v>
          </cell>
          <cell r="G26">
            <v>15120</v>
          </cell>
          <cell r="H26">
            <v>16540</v>
          </cell>
          <cell r="L26">
            <v>11000</v>
          </cell>
        </row>
        <row r="28">
          <cell r="E28">
            <v>56463.557118605422</v>
          </cell>
          <cell r="F28">
            <v>2736</v>
          </cell>
          <cell r="G28">
            <v>71947.130953724933</v>
          </cell>
          <cell r="H28">
            <v>68267.040930685791</v>
          </cell>
          <cell r="J28">
            <v>1.0388522636197071</v>
          </cell>
        </row>
        <row r="29">
          <cell r="E29">
            <v>8636.3629054242556</v>
          </cell>
          <cell r="F29">
            <v>1432</v>
          </cell>
          <cell r="G29">
            <v>5176.7666579521492</v>
          </cell>
          <cell r="H29">
            <v>9263.680046631187</v>
          </cell>
          <cell r="J29">
            <v>1.955422595058562</v>
          </cell>
        </row>
        <row r="30">
          <cell r="E30">
            <v>53.994900000000001</v>
          </cell>
          <cell r="F30">
            <v>69.905000000000001</v>
          </cell>
          <cell r="G30">
            <v>71.74542000000001</v>
          </cell>
          <cell r="H30">
            <v>67.915199999999999</v>
          </cell>
          <cell r="J30">
            <v>1.0192597381128996</v>
          </cell>
        </row>
        <row r="31">
          <cell r="E31">
            <v>37.345400000000005</v>
          </cell>
          <cell r="F31">
            <v>1436</v>
          </cell>
          <cell r="G31">
            <v>49.007180000000005</v>
          </cell>
          <cell r="H31">
            <v>359</v>
          </cell>
          <cell r="J31">
            <v>1.006491048862636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J32">
            <v>0.94315777864931205</v>
          </cell>
        </row>
        <row r="33">
          <cell r="E33">
            <v>7.3387000000000011</v>
          </cell>
          <cell r="F33">
            <v>3221</v>
          </cell>
          <cell r="G33">
            <v>12.629580000000001</v>
          </cell>
          <cell r="H33">
            <v>5710</v>
          </cell>
          <cell r="J33">
            <v>0.938521233485199</v>
          </cell>
        </row>
        <row r="34">
          <cell r="J34">
            <v>0</v>
          </cell>
        </row>
        <row r="35">
          <cell r="E35">
            <v>429423.8058329054</v>
          </cell>
          <cell r="F35">
            <v>55</v>
          </cell>
          <cell r="G35">
            <v>342942.99949368276</v>
          </cell>
          <cell r="H35">
            <v>356347.59420820669</v>
          </cell>
          <cell r="J35">
            <v>1.0462818769543039</v>
          </cell>
        </row>
        <row r="39">
          <cell r="E39">
            <v>609881.66149539617</v>
          </cell>
          <cell r="F39">
            <v>435182.05647288321</v>
          </cell>
          <cell r="G39">
            <v>640050.21079152916</v>
          </cell>
          <cell r="H39">
            <v>642311.66915709013</v>
          </cell>
          <cell r="J39">
            <v>1.0433236553542766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J40">
            <v>1.0429665663704024</v>
          </cell>
        </row>
        <row r="41">
          <cell r="G41">
            <v>500</v>
          </cell>
          <cell r="J41">
            <v>0</v>
          </cell>
        </row>
        <row r="43">
          <cell r="J43">
            <v>0</v>
          </cell>
        </row>
        <row r="45">
          <cell r="E45">
            <v>773.50732746606741</v>
          </cell>
          <cell r="F45">
            <v>685.62959366919097</v>
          </cell>
          <cell r="G45">
            <v>818.29588055312695</v>
          </cell>
          <cell r="H45">
            <v>869.50064786910377</v>
          </cell>
          <cell r="J45">
            <v>1.0578846657414187</v>
          </cell>
        </row>
        <row r="46">
          <cell r="E46">
            <v>1723.6087410671021</v>
          </cell>
          <cell r="F46">
            <v>1343.6439579924324</v>
          </cell>
          <cell r="G46">
            <v>1293.0634638269376</v>
          </cell>
          <cell r="H46">
            <v>500</v>
          </cell>
          <cell r="J46">
            <v>1.0425003218398909</v>
          </cell>
        </row>
        <row r="47">
          <cell r="E47">
            <v>711.03693574258727</v>
          </cell>
          <cell r="F47">
            <v>815.30285593654617</v>
          </cell>
          <cell r="G47">
            <v>1296.8586118629523</v>
          </cell>
          <cell r="H47">
            <v>1160.2165760219732</v>
          </cell>
          <cell r="J47">
            <v>0.9523909638036705</v>
          </cell>
        </row>
        <row r="48">
          <cell r="H48">
            <v>900</v>
          </cell>
        </row>
        <row r="49">
          <cell r="E49">
            <v>36378.208287328751</v>
          </cell>
          <cell r="F49">
            <v>34708.635150561997</v>
          </cell>
          <cell r="G49">
            <v>47771.575733310565</v>
          </cell>
          <cell r="H49">
            <v>49034.854353426061</v>
          </cell>
          <cell r="J49">
            <v>1.1818134989363975</v>
          </cell>
        </row>
        <row r="54">
          <cell r="E54">
            <v>65197.195446625177</v>
          </cell>
          <cell r="F54">
            <v>64599.25</v>
          </cell>
          <cell r="G54">
            <v>65197.195446625177</v>
          </cell>
          <cell r="H54">
            <v>65214.25</v>
          </cell>
        </row>
        <row r="55">
          <cell r="E55">
            <v>15068.752085482682</v>
          </cell>
          <cell r="F55">
            <v>16256</v>
          </cell>
          <cell r="G55">
            <v>15068.752085482682</v>
          </cell>
          <cell r="H55">
            <v>16256</v>
          </cell>
        </row>
        <row r="56">
          <cell r="E56">
            <v>165562.49079073578</v>
          </cell>
          <cell r="F56">
            <v>186812.45</v>
          </cell>
          <cell r="G56">
            <v>172872.49079073578</v>
          </cell>
          <cell r="H56">
            <v>203287.95</v>
          </cell>
        </row>
        <row r="58">
          <cell r="E58">
            <v>69265.647273838724</v>
          </cell>
          <cell r="F58">
            <v>76091</v>
          </cell>
          <cell r="G58">
            <v>69265.647273838724</v>
          </cell>
          <cell r="H58">
            <v>77459</v>
          </cell>
        </row>
        <row r="59">
          <cell r="E59">
            <v>7494.0530410362162</v>
          </cell>
          <cell r="F59">
            <v>8800.5</v>
          </cell>
          <cell r="G59">
            <v>7494.0530410362162</v>
          </cell>
          <cell r="H59">
            <v>9516.5</v>
          </cell>
        </row>
        <row r="61">
          <cell r="E61">
            <v>3528.030907809245</v>
          </cell>
          <cell r="F61">
            <v>4524</v>
          </cell>
          <cell r="G61">
            <v>3528.030907809245</v>
          </cell>
          <cell r="H61">
            <v>5171.5</v>
          </cell>
        </row>
        <row r="63">
          <cell r="E63">
            <v>13583.753264066389</v>
          </cell>
          <cell r="F63">
            <v>16264.5</v>
          </cell>
          <cell r="G63">
            <v>13583.753264066389</v>
          </cell>
          <cell r="H63">
            <v>20280</v>
          </cell>
        </row>
        <row r="64">
          <cell r="E64">
            <v>425.47719040579176</v>
          </cell>
          <cell r="F64">
            <v>459</v>
          </cell>
          <cell r="G64">
            <v>425.47719040579176</v>
          </cell>
          <cell r="H64">
            <v>459</v>
          </cell>
        </row>
        <row r="65">
          <cell r="F65">
            <v>27.5</v>
          </cell>
          <cell r="H65">
            <v>55</v>
          </cell>
        </row>
        <row r="66">
          <cell r="E66">
            <v>59054.353377270047</v>
          </cell>
          <cell r="F66">
            <v>61559.112980428174</v>
          </cell>
          <cell r="G66">
            <v>97534.435401593655</v>
          </cell>
          <cell r="H66">
            <v>83275.194056881403</v>
          </cell>
        </row>
        <row r="69">
          <cell r="E69">
            <v>2.5436399999999999</v>
          </cell>
          <cell r="F69">
            <v>2.59354</v>
          </cell>
          <cell r="G69">
            <v>2.59354</v>
          </cell>
          <cell r="H69">
            <v>2.59354</v>
          </cell>
          <cell r="I69">
            <v>2.59354</v>
          </cell>
          <cell r="J69">
            <v>0.64838499999999999</v>
          </cell>
          <cell r="K69">
            <v>0.64838499999999999</v>
          </cell>
          <cell r="L69">
            <v>0.64838499999999999</v>
          </cell>
          <cell r="M69">
            <v>0.64838499999999999</v>
          </cell>
        </row>
        <row r="70">
          <cell r="E70">
            <v>1.5019100000000001</v>
          </cell>
          <cell r="F70">
            <v>1.76115</v>
          </cell>
          <cell r="G70">
            <v>1.5019100000000001</v>
          </cell>
          <cell r="H70">
            <v>1.76115</v>
          </cell>
          <cell r="I70">
            <v>1.76115</v>
          </cell>
          <cell r="J70">
            <v>0.4402875</v>
          </cell>
          <cell r="K70">
            <v>0.4402875</v>
          </cell>
          <cell r="L70">
            <v>0.4402875</v>
          </cell>
          <cell r="M70">
            <v>0.4402875</v>
          </cell>
        </row>
        <row r="71">
          <cell r="E71">
            <v>1.1200000000000001</v>
          </cell>
          <cell r="F71">
            <v>1.2508699999999999</v>
          </cell>
          <cell r="G71">
            <v>1.5090650000000001</v>
          </cell>
          <cell r="H71">
            <v>1.2508699999999999</v>
          </cell>
          <cell r="I71">
            <v>1.2508699999999999</v>
          </cell>
          <cell r="J71">
            <v>0.31271749999999998</v>
          </cell>
          <cell r="K71">
            <v>0.31271749999999998</v>
          </cell>
          <cell r="L71">
            <v>0.31271749999999998</v>
          </cell>
          <cell r="M71">
            <v>0.31271749999999998</v>
          </cell>
        </row>
        <row r="72">
          <cell r="E72">
            <v>1.9311</v>
          </cell>
          <cell r="F72">
            <v>2.34023</v>
          </cell>
          <cell r="G72">
            <v>1.9311</v>
          </cell>
          <cell r="H72">
            <v>2.34023</v>
          </cell>
          <cell r="I72">
            <v>2.34023</v>
          </cell>
          <cell r="J72">
            <v>0.58505750000000001</v>
          </cell>
          <cell r="K72">
            <v>0.58505750000000001</v>
          </cell>
          <cell r="L72">
            <v>0.58505750000000001</v>
          </cell>
          <cell r="M72">
            <v>0.58505750000000001</v>
          </cell>
        </row>
        <row r="73">
          <cell r="E73">
            <v>1.6646799999999999</v>
          </cell>
          <cell r="F73">
            <v>2.2173699999999998</v>
          </cell>
          <cell r="G73">
            <v>1.6646799999999999</v>
          </cell>
          <cell r="H73">
            <v>2.2173699999999998</v>
          </cell>
          <cell r="I73">
            <v>2.2173699999999998</v>
          </cell>
          <cell r="J73">
            <v>0.55434249999999996</v>
          </cell>
          <cell r="K73">
            <v>0.55434249999999996</v>
          </cell>
          <cell r="L73">
            <v>0.55434249999999996</v>
          </cell>
          <cell r="M73">
            <v>0.55434249999999996</v>
          </cell>
        </row>
        <row r="74">
          <cell r="E74">
            <v>5.5109599999999999</v>
          </cell>
          <cell r="F74">
            <v>4.6054599999999999</v>
          </cell>
          <cell r="G74">
            <v>5.5109599999999999</v>
          </cell>
          <cell r="H74">
            <v>4.6054599999999999</v>
          </cell>
          <cell r="I74">
            <v>4.6054599999999999</v>
          </cell>
          <cell r="J74">
            <v>1.151365</v>
          </cell>
          <cell r="K74">
            <v>1.151365</v>
          </cell>
          <cell r="L74">
            <v>1.151365</v>
          </cell>
          <cell r="M74">
            <v>1.151365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11.38542</v>
          </cell>
          <cell r="F78">
            <v>9.8359299999999994</v>
          </cell>
          <cell r="G78">
            <v>11.38542</v>
          </cell>
          <cell r="H78">
            <v>9.8359299999999994</v>
          </cell>
          <cell r="I78">
            <v>9.8359299999999994</v>
          </cell>
          <cell r="J78">
            <v>2.4589824999999998</v>
          </cell>
          <cell r="K78">
            <v>2.4589824999999998</v>
          </cell>
          <cell r="L78">
            <v>2.4589824999999998</v>
          </cell>
          <cell r="M78">
            <v>2.4589824999999998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3" refreshError="1">
        <row r="8">
          <cell r="E8">
            <v>993.96</v>
          </cell>
        </row>
        <row r="9">
          <cell r="D9">
            <v>151054.20000000001</v>
          </cell>
          <cell r="E9">
            <v>13000</v>
          </cell>
          <cell r="F9">
            <v>0</v>
          </cell>
          <cell r="I9">
            <v>1798</v>
          </cell>
        </row>
        <row r="10">
          <cell r="D10">
            <v>19230.080000000002</v>
          </cell>
          <cell r="I10">
            <v>359.79</v>
          </cell>
        </row>
        <row r="11">
          <cell r="D11">
            <v>2350.5</v>
          </cell>
          <cell r="I11">
            <v>79.349999999999994</v>
          </cell>
        </row>
        <row r="12">
          <cell r="D12">
            <v>3051.17</v>
          </cell>
          <cell r="I12">
            <v>64.930000000000007</v>
          </cell>
        </row>
        <row r="16">
          <cell r="D16">
            <v>8286.4</v>
          </cell>
          <cell r="I16">
            <v>313.60000000000002</v>
          </cell>
        </row>
        <row r="19">
          <cell r="D19">
            <v>56118</v>
          </cell>
          <cell r="I19">
            <v>412.6</v>
          </cell>
        </row>
        <row r="20">
          <cell r="D20">
            <v>32995.699999999997</v>
          </cell>
          <cell r="I20">
            <v>265.39999999999998</v>
          </cell>
        </row>
        <row r="21">
          <cell r="D21">
            <v>2422.6999999999998</v>
          </cell>
          <cell r="I21">
            <v>66.400000000000006</v>
          </cell>
        </row>
        <row r="22">
          <cell r="D22">
            <v>24684</v>
          </cell>
          <cell r="I22">
            <v>176</v>
          </cell>
        </row>
      </sheetData>
      <sheetData sheetId="14" refreshError="1">
        <row r="8">
          <cell r="E8">
            <v>207777.11135729455</v>
          </cell>
          <cell r="F8">
            <v>162790.51494390296</v>
          </cell>
          <cell r="G8">
            <v>226050.20031600058</v>
          </cell>
          <cell r="H8">
            <v>215739.96681874892</v>
          </cell>
          <cell r="I8">
            <v>233235.91245982365</v>
          </cell>
          <cell r="J8">
            <v>1.0317881255304264</v>
          </cell>
        </row>
        <row r="9">
          <cell r="E9">
            <v>84443.717253438343</v>
          </cell>
          <cell r="F9">
            <v>65660.666284194012</v>
          </cell>
          <cell r="G9">
            <v>92506.94128071006</v>
          </cell>
          <cell r="H9">
            <v>92636.199819015674</v>
          </cell>
          <cell r="I9">
            <v>100093.99704714338</v>
          </cell>
          <cell r="J9">
            <v>1.0820160699445307</v>
          </cell>
        </row>
        <row r="10">
          <cell r="E10">
            <v>114832.81593970201</v>
          </cell>
          <cell r="F10">
            <v>90473.076932596334</v>
          </cell>
          <cell r="G10">
            <v>128424.1019966969</v>
          </cell>
          <cell r="H10">
            <v>113951.52682070987</v>
          </cell>
          <cell r="I10">
            <v>123254.45514411031</v>
          </cell>
          <cell r="J10">
            <v>0.95974550904222355</v>
          </cell>
        </row>
        <row r="12">
          <cell r="E12">
            <v>59253.385425114378</v>
          </cell>
          <cell r="F12">
            <v>47583.900094015618</v>
          </cell>
          <cell r="G12">
            <v>57288.238900409306</v>
          </cell>
          <cell r="H12">
            <v>46507.668477413063</v>
          </cell>
          <cell r="I12">
            <v>50290.339038197046</v>
          </cell>
          <cell r="J12">
            <v>0.87784753037394803</v>
          </cell>
        </row>
        <row r="13">
          <cell r="E13">
            <v>55579.430514587628</v>
          </cell>
          <cell r="F13">
            <v>42889.176838580715</v>
          </cell>
          <cell r="G13">
            <v>71135.863096287605</v>
          </cell>
          <cell r="H13">
            <v>67443.858343296815</v>
          </cell>
          <cell r="I13">
            <v>72964.116105913272</v>
          </cell>
          <cell r="J13">
            <v>1.025700862125634</v>
          </cell>
        </row>
        <row r="14">
          <cell r="E14">
            <v>8500.5781641541998</v>
          </cell>
          <cell r="F14">
            <v>6656.7717271126148</v>
          </cell>
          <cell r="G14">
            <v>5119.1570385936466</v>
          </cell>
          <cell r="H14">
            <v>9152.2401790233653</v>
          </cell>
          <cell r="I14">
            <v>9887.4602685699738</v>
          </cell>
          <cell r="J14">
            <v>1.9314625814421769</v>
          </cell>
        </row>
        <row r="15">
          <cell r="E15">
            <v>3340.8900000000003</v>
          </cell>
          <cell r="F15">
            <v>2652.21</v>
          </cell>
          <cell r="G15">
            <v>2599.3849999999998</v>
          </cell>
          <cell r="H15">
            <v>2683.4200000000005</v>
          </cell>
          <cell r="I15">
            <v>5621.6664691644755</v>
          </cell>
          <cell r="J15">
            <v>2.1626909708121254</v>
          </cell>
        </row>
        <row r="16">
          <cell r="E16">
            <v>1352.5826091411623</v>
          </cell>
          <cell r="F16">
            <v>1055.2984758002756</v>
          </cell>
          <cell r="G16">
            <v>1068.1014649767703</v>
          </cell>
          <cell r="H16">
            <v>1127.4045594244994</v>
          </cell>
          <cell r="I16">
            <v>2391.8900180205028</v>
          </cell>
          <cell r="J16">
            <v>2.2393846431738793</v>
          </cell>
        </row>
        <row r="17">
          <cell r="E17">
            <v>1852.5226495887828</v>
          </cell>
          <cell r="F17">
            <v>1490.416904257926</v>
          </cell>
          <cell r="G17">
            <v>1473.6739156647263</v>
          </cell>
          <cell r="H17">
            <v>1444.5755729676789</v>
          </cell>
          <cell r="I17">
            <v>2994.4702274085157</v>
          </cell>
          <cell r="J17">
            <v>2.0319761350039283</v>
          </cell>
        </row>
        <row r="19">
          <cell r="E19">
            <v>968.39604557098573</v>
          </cell>
          <cell r="F19">
            <v>782.52178488283039</v>
          </cell>
          <cell r="G19">
            <v>662.40605822739565</v>
          </cell>
          <cell r="H19">
            <v>621.39298557870927</v>
          </cell>
          <cell r="I19">
            <v>1216.1464811011483</v>
          </cell>
          <cell r="J19">
            <v>1.8359531378012557</v>
          </cell>
        </row>
        <row r="20">
          <cell r="E20">
            <v>884.12660401779715</v>
          </cell>
          <cell r="F20">
            <v>707.89511937509576</v>
          </cell>
          <cell r="G20">
            <v>811.2678574373308</v>
          </cell>
          <cell r="H20">
            <v>823.18258738896975</v>
          </cell>
          <cell r="I20">
            <v>1778.3237463073676</v>
          </cell>
          <cell r="J20">
            <v>2.1920303263644838</v>
          </cell>
        </row>
        <row r="21">
          <cell r="E21">
            <v>135.78474127005529</v>
          </cell>
          <cell r="F21">
            <v>106.49461994179822</v>
          </cell>
          <cell r="G21">
            <v>57.609619358503082</v>
          </cell>
          <cell r="H21">
            <v>111.43986760782197</v>
          </cell>
          <cell r="I21">
            <v>235.3062237354568</v>
          </cell>
          <cell r="J21">
            <v>4.0844953734401992</v>
          </cell>
        </row>
        <row r="22">
          <cell r="E22">
            <v>1.6079201304589268</v>
          </cell>
          <cell r="F22">
            <v>1.6292165430608425</v>
          </cell>
          <cell r="G22">
            <v>1.1499149287929238</v>
          </cell>
          <cell r="H22">
            <v>1.2438214576413837</v>
          </cell>
          <cell r="I22">
            <v>2.4102919699953338</v>
          </cell>
          <cell r="J22">
            <v>2.0960611169083956</v>
          </cell>
        </row>
        <row r="23">
          <cell r="E23">
            <v>211118.00135729456</v>
          </cell>
          <cell r="F23">
            <v>165442.72494390295</v>
          </cell>
          <cell r="G23">
            <v>228649.58531600059</v>
          </cell>
          <cell r="H23">
            <v>218423.38681874893</v>
          </cell>
          <cell r="I23">
            <v>238857.57892898814</v>
          </cell>
          <cell r="J23">
            <v>1.044644706435307</v>
          </cell>
        </row>
        <row r="24">
          <cell r="E24">
            <v>85796.299862579501</v>
          </cell>
          <cell r="F24">
            <v>66715.964759994284</v>
          </cell>
          <cell r="G24">
            <v>93575.042745686835</v>
          </cell>
          <cell r="H24">
            <v>93763.60437844017</v>
          </cell>
          <cell r="I24">
            <v>102485.88706516389</v>
          </cell>
          <cell r="J24">
            <v>1.0952267191979219</v>
          </cell>
        </row>
        <row r="25">
          <cell r="E25">
            <v>116685.33858929078</v>
          </cell>
          <cell r="F25">
            <v>91963.493836854264</v>
          </cell>
          <cell r="G25">
            <v>129897.77591236163</v>
          </cell>
          <cell r="H25">
            <v>115396.10239367755</v>
          </cell>
          <cell r="I25">
            <v>126248.92537151882</v>
          </cell>
          <cell r="J25">
            <v>0.97190983051700142</v>
          </cell>
        </row>
        <row r="27">
          <cell r="E27">
            <v>60221.781470685368</v>
          </cell>
          <cell r="F27">
            <v>48366.421878898451</v>
          </cell>
          <cell r="G27">
            <v>57950.644958636702</v>
          </cell>
          <cell r="H27">
            <v>47129.061462991769</v>
          </cell>
          <cell r="I27">
            <v>51506.485519298192</v>
          </cell>
          <cell r="J27">
            <v>0.88879917654172547</v>
          </cell>
        </row>
        <row r="28">
          <cell r="E28">
            <v>56463.557118605422</v>
          </cell>
          <cell r="F28">
            <v>43597.071957955814</v>
          </cell>
          <cell r="G28">
            <v>71947.130953724933</v>
          </cell>
          <cell r="H28">
            <v>68267.040930685791</v>
          </cell>
          <cell r="I28">
            <v>74742.439852220647</v>
          </cell>
          <cell r="J28">
            <v>1.0388522636197071</v>
          </cell>
        </row>
        <row r="29">
          <cell r="E29">
            <v>8636.3629054242556</v>
          </cell>
          <cell r="F29">
            <v>6763.266347054413</v>
          </cell>
          <cell r="G29">
            <v>5176.7666579521492</v>
          </cell>
          <cell r="H29">
            <v>9263.680046631187</v>
          </cell>
          <cell r="I29">
            <v>10122.766492305431</v>
          </cell>
          <cell r="J29">
            <v>1.955422595058562</v>
          </cell>
        </row>
        <row r="30">
          <cell r="E30">
            <v>53.994900000000001</v>
          </cell>
          <cell r="F30">
            <v>69.905000000000001</v>
          </cell>
          <cell r="G30">
            <v>71.74542000000001</v>
          </cell>
          <cell r="H30">
            <v>67.915199999999999</v>
          </cell>
          <cell r="I30">
            <v>73.127217999999999</v>
          </cell>
          <cell r="J30">
            <v>1.0192597381128996</v>
          </cell>
        </row>
        <row r="31">
          <cell r="E31">
            <v>37.345400000000005</v>
          </cell>
          <cell r="F31">
            <v>48.665000000000006</v>
          </cell>
          <cell r="G31">
            <v>49.007180000000005</v>
          </cell>
          <cell r="H31">
            <v>45.988199999999992</v>
          </cell>
          <cell r="I31">
            <v>49.325288</v>
          </cell>
          <cell r="J31">
            <v>1.006491048862636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I32">
            <v>28.906258000000001</v>
          </cell>
          <cell r="J32">
            <v>0.94315777864931205</v>
          </cell>
        </row>
        <row r="33">
          <cell r="E33">
            <v>7.3387000000000011</v>
          </cell>
          <cell r="F33">
            <v>11.217000000000001</v>
          </cell>
          <cell r="G33">
            <v>12.629580000000001</v>
          </cell>
          <cell r="H33">
            <v>11.271100000000001</v>
          </cell>
          <cell r="I33">
            <v>11.853129000000001</v>
          </cell>
          <cell r="J33">
            <v>0.938521233485199</v>
          </cell>
        </row>
        <row r="34">
          <cell r="J34">
            <v>0</v>
          </cell>
        </row>
        <row r="35">
          <cell r="E35">
            <v>429423.8058329054</v>
          </cell>
          <cell r="F35">
            <v>261754.41290016592</v>
          </cell>
          <cell r="G35">
            <v>342942.99949368276</v>
          </cell>
          <cell r="H35">
            <v>356347.59420820669</v>
          </cell>
          <cell r="I35">
            <v>358815.04519858927</v>
          </cell>
          <cell r="J35">
            <v>1.0462818769543039</v>
          </cell>
        </row>
        <row r="38">
          <cell r="E38">
            <v>589847.23662044422</v>
          </cell>
          <cell r="F38">
            <v>375633.28372879553</v>
          </cell>
          <cell r="G38">
            <v>479888.93923689303</v>
          </cell>
          <cell r="H38">
            <v>443037.3535696679</v>
          </cell>
          <cell r="I38">
            <v>440616.66407262831</v>
          </cell>
          <cell r="J38">
            <v>0.91816382509937722</v>
          </cell>
        </row>
        <row r="39">
          <cell r="E39">
            <v>609881.66149539617</v>
          </cell>
          <cell r="F39">
            <v>435182.05647288321</v>
          </cell>
          <cell r="G39">
            <v>640050.21079152916</v>
          </cell>
          <cell r="H39">
            <v>642311.66915709013</v>
          </cell>
          <cell r="I39">
            <v>667779.52553329349</v>
          </cell>
          <cell r="J39">
            <v>1.0433236553542766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I40">
            <v>706834.99728297302</v>
          </cell>
          <cell r="J40">
            <v>1.0429665663704024</v>
          </cell>
        </row>
        <row r="41">
          <cell r="J41">
            <v>0</v>
          </cell>
        </row>
        <row r="42">
          <cell r="E42">
            <v>2186.1575569676152</v>
          </cell>
          <cell r="F42">
            <v>439.0580193337762</v>
          </cell>
          <cell r="G42">
            <v>575.45658662448989</v>
          </cell>
          <cell r="H42">
            <v>597.97794151088374</v>
          </cell>
          <cell r="I42">
            <v>619.49924627288067</v>
          </cell>
          <cell r="J42">
            <v>1.0765351560345082</v>
          </cell>
        </row>
        <row r="43">
          <cell r="J43">
            <v>0</v>
          </cell>
        </row>
        <row r="45">
          <cell r="E45">
            <v>773.50732746606741</v>
          </cell>
          <cell r="F45">
            <v>685.62959366919097</v>
          </cell>
          <cell r="G45">
            <v>818.29588055312695</v>
          </cell>
          <cell r="H45">
            <v>869.50064786910377</v>
          </cell>
          <cell r="I45">
            <v>865.66266407652461</v>
          </cell>
          <cell r="J45">
            <v>1.0578846657414187</v>
          </cell>
        </row>
        <row r="46">
          <cell r="E46">
            <v>1723.6087410671021</v>
          </cell>
          <cell r="F46">
            <v>1343.6439579924324</v>
          </cell>
          <cell r="G46">
            <v>1293.0634638269376</v>
          </cell>
          <cell r="H46">
            <v>1297.6180830659134</v>
          </cell>
          <cell r="I46">
            <v>1348.0190771989867</v>
          </cell>
          <cell r="J46">
            <v>1.0425003218398909</v>
          </cell>
        </row>
        <row r="47">
          <cell r="E47">
            <v>711.03693574258727</v>
          </cell>
          <cell r="F47">
            <v>815.30285593654617</v>
          </cell>
          <cell r="G47">
            <v>1296.8586118629523</v>
          </cell>
          <cell r="H47">
            <v>1160.2165760219732</v>
          </cell>
          <cell r="I47">
            <v>1235.1164232692474</v>
          </cell>
          <cell r="J47">
            <v>0.9523909638036705</v>
          </cell>
        </row>
        <row r="49">
          <cell r="E49">
            <v>36378.208287328751</v>
          </cell>
          <cell r="F49">
            <v>34708.635150561997</v>
          </cell>
          <cell r="G49">
            <v>47771.575733310565</v>
          </cell>
          <cell r="H49">
            <v>49034.854353426061</v>
          </cell>
          <cell r="I49">
            <v>56457.093067088856</v>
          </cell>
          <cell r="J49">
            <v>1.1818134989363975</v>
          </cell>
        </row>
        <row r="52">
          <cell r="E52">
            <v>36378.208287328751</v>
          </cell>
          <cell r="F52">
            <v>34708.635150561997</v>
          </cell>
          <cell r="G52">
            <v>47771.575733310565</v>
          </cell>
          <cell r="H52">
            <v>49034.854353426061</v>
          </cell>
          <cell r="I52">
            <v>56457.093067088856</v>
          </cell>
          <cell r="J52">
            <v>1.1818134989363975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63261.82394422662</v>
          </cell>
          <cell r="F59">
            <v>55718.436242059717</v>
          </cell>
          <cell r="G59">
            <v>66448.109904799931</v>
          </cell>
          <cell r="H59">
            <v>59905.738800276216</v>
          </cell>
          <cell r="I59">
            <v>61910.324857515923</v>
          </cell>
          <cell r="J59">
            <v>0.93170934351954804</v>
          </cell>
        </row>
        <row r="66">
          <cell r="E66">
            <v>59054.353377270047</v>
          </cell>
          <cell r="F66">
            <v>61559.112980428174</v>
          </cell>
          <cell r="G66">
            <v>97534.435401593655</v>
          </cell>
          <cell r="H66">
            <v>83275.194056881403</v>
          </cell>
          <cell r="I66">
            <v>90415.710361811332</v>
          </cell>
          <cell r="J66">
            <v>0.92701321322596175</v>
          </cell>
        </row>
      </sheetData>
      <sheetData sheetId="15" refreshError="1">
        <row r="8">
          <cell r="E8">
            <v>993.96</v>
          </cell>
          <cell r="F8">
            <v>1146.23</v>
          </cell>
          <cell r="G8">
            <v>1340.66</v>
          </cell>
          <cell r="H8">
            <v>1407.69</v>
          </cell>
          <cell r="I8">
            <v>1541.76</v>
          </cell>
        </row>
      </sheetData>
      <sheetData sheetId="16"/>
      <sheetData sheetId="17">
        <row r="4">
          <cell r="C4" t="str">
            <v>31 декабря</v>
          </cell>
        </row>
      </sheetData>
      <sheetData sheetId="18">
        <row r="5">
          <cell r="C5" t="str">
            <v>31 декабря</v>
          </cell>
        </row>
      </sheetData>
      <sheetData sheetId="19" refreshError="1">
        <row r="4">
          <cell r="C4" t="str">
            <v>31 декабря</v>
          </cell>
          <cell r="D4" t="str">
            <v>2006 г.</v>
          </cell>
        </row>
        <row r="7">
          <cell r="C7" t="str">
            <v>ОАО "Чукотэнерго"</v>
          </cell>
        </row>
        <row r="8">
          <cell r="C8" t="str">
            <v>008700000339</v>
          </cell>
        </row>
        <row r="9">
          <cell r="C9" t="str">
            <v>производство, передача и сбыт электрической и тепловой энергии</v>
          </cell>
        </row>
        <row r="10">
          <cell r="C10" t="str">
            <v>открытое акционерное общество/частная собственность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689000, Чукотский автономный округ</v>
          </cell>
        </row>
        <row r="14">
          <cell r="A14" t="str">
            <v>г.Анадырь, ул. Рультытегина, 35-а</v>
          </cell>
        </row>
        <row r="16">
          <cell r="E16" t="str">
            <v>17.03.2007</v>
          </cell>
        </row>
        <row r="23">
          <cell r="C23" t="str">
            <v>110</v>
          </cell>
        </row>
        <row r="24">
          <cell r="C24" t="str">
            <v>120</v>
          </cell>
          <cell r="D24">
            <v>1246869</v>
          </cell>
          <cell r="E24">
            <v>1280851</v>
          </cell>
        </row>
        <row r="25">
          <cell r="C25" t="str">
            <v>130</v>
          </cell>
          <cell r="D25">
            <v>71514</v>
          </cell>
          <cell r="E25">
            <v>17797</v>
          </cell>
        </row>
        <row r="26">
          <cell r="C26" t="str">
            <v>135</v>
          </cell>
        </row>
        <row r="27">
          <cell r="C27" t="str">
            <v>140</v>
          </cell>
          <cell r="D27">
            <v>0</v>
          </cell>
          <cell r="E27">
            <v>20</v>
          </cell>
        </row>
        <row r="28">
          <cell r="C28" t="str">
            <v>145</v>
          </cell>
          <cell r="D28">
            <v>578</v>
          </cell>
          <cell r="E28">
            <v>759</v>
          </cell>
        </row>
        <row r="29">
          <cell r="C29" t="str">
            <v>150</v>
          </cell>
        </row>
        <row r="30">
          <cell r="C30" t="str">
            <v>190</v>
          </cell>
          <cell r="D30">
            <v>1318961</v>
          </cell>
          <cell r="E30">
            <v>1299427</v>
          </cell>
        </row>
        <row r="32">
          <cell r="C32" t="str">
            <v>210</v>
          </cell>
          <cell r="D32">
            <v>479384</v>
          </cell>
          <cell r="E32">
            <v>470812</v>
          </cell>
        </row>
        <row r="34">
          <cell r="D34">
            <v>477025</v>
          </cell>
          <cell r="E34">
            <v>468135</v>
          </cell>
        </row>
        <row r="37">
          <cell r="D37">
            <v>775</v>
          </cell>
          <cell r="E37">
            <v>771</v>
          </cell>
        </row>
        <row r="39">
          <cell r="D39">
            <v>1584</v>
          </cell>
          <cell r="E39">
            <v>1906</v>
          </cell>
        </row>
        <row r="41">
          <cell r="C41" t="str">
            <v>220</v>
          </cell>
          <cell r="D41">
            <v>39914</v>
          </cell>
          <cell r="E41">
            <v>31415</v>
          </cell>
        </row>
        <row r="42">
          <cell r="C42">
            <v>230</v>
          </cell>
          <cell r="D42">
            <v>183254</v>
          </cell>
          <cell r="E42">
            <v>17240</v>
          </cell>
        </row>
        <row r="44">
          <cell r="C44" t="str">
            <v>240</v>
          </cell>
          <cell r="D44">
            <v>257128</v>
          </cell>
          <cell r="E44">
            <v>218460</v>
          </cell>
        </row>
        <row r="46">
          <cell r="C46" t="str">
            <v>250</v>
          </cell>
          <cell r="D46">
            <v>40201</v>
          </cell>
          <cell r="E46">
            <v>0</v>
          </cell>
        </row>
        <row r="47">
          <cell r="C47" t="str">
            <v>260</v>
          </cell>
          <cell r="D47">
            <v>51828</v>
          </cell>
          <cell r="E47">
            <v>65384</v>
          </cell>
        </row>
        <row r="48">
          <cell r="C48" t="str">
            <v>270</v>
          </cell>
        </row>
        <row r="49">
          <cell r="C49" t="str">
            <v>290</v>
          </cell>
          <cell r="D49">
            <v>1051709</v>
          </cell>
          <cell r="E49">
            <v>803311</v>
          </cell>
        </row>
        <row r="50">
          <cell r="C50" t="str">
            <v>300</v>
          </cell>
          <cell r="D50">
            <v>2370670</v>
          </cell>
          <cell r="E50">
            <v>2102738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161586</v>
          </cell>
          <cell r="E56">
            <v>161586</v>
          </cell>
        </row>
        <row r="58">
          <cell r="C58" t="str">
            <v>420</v>
          </cell>
          <cell r="D58">
            <v>1312303</v>
          </cell>
          <cell r="E58">
            <v>1292113</v>
          </cell>
        </row>
        <row r="59">
          <cell r="C59" t="str">
            <v>430</v>
          </cell>
          <cell r="D59">
            <v>8079</v>
          </cell>
          <cell r="E59">
            <v>8079</v>
          </cell>
        </row>
        <row r="61">
          <cell r="D61">
            <v>8079</v>
          </cell>
          <cell r="E61">
            <v>8079</v>
          </cell>
        </row>
        <row r="63">
          <cell r="C63" t="str">
            <v>470</v>
          </cell>
          <cell r="D63">
            <v>-296690</v>
          </cell>
          <cell r="E63">
            <v>-227890</v>
          </cell>
        </row>
        <row r="64">
          <cell r="C64" t="str">
            <v>490</v>
          </cell>
          <cell r="D64">
            <v>1185278</v>
          </cell>
          <cell r="E64">
            <v>1233888</v>
          </cell>
        </row>
        <row r="66">
          <cell r="C66" t="str">
            <v>510</v>
          </cell>
          <cell r="D66">
            <v>345904</v>
          </cell>
          <cell r="E66">
            <v>298919</v>
          </cell>
        </row>
        <row r="67">
          <cell r="C67" t="str">
            <v>515</v>
          </cell>
          <cell r="D67">
            <v>26009</v>
          </cell>
          <cell r="E67">
            <v>30520</v>
          </cell>
        </row>
        <row r="68">
          <cell r="C68" t="str">
            <v>520</v>
          </cell>
          <cell r="D68">
            <v>43163</v>
          </cell>
          <cell r="E68">
            <v>0</v>
          </cell>
        </row>
        <row r="69">
          <cell r="C69" t="str">
            <v>590</v>
          </cell>
          <cell r="D69">
            <v>415076</v>
          </cell>
          <cell r="E69">
            <v>329439</v>
          </cell>
        </row>
        <row r="71">
          <cell r="C71" t="str">
            <v>610</v>
          </cell>
          <cell r="D71">
            <v>397733</v>
          </cell>
          <cell r="E71">
            <v>200082</v>
          </cell>
        </row>
        <row r="72">
          <cell r="C72" t="str">
            <v>620</v>
          </cell>
          <cell r="D72">
            <v>370206</v>
          </cell>
          <cell r="E72">
            <v>327991</v>
          </cell>
        </row>
        <row r="74">
          <cell r="D74">
            <v>249800</v>
          </cell>
          <cell r="E74">
            <v>195257</v>
          </cell>
        </row>
        <row r="75">
          <cell r="D75">
            <v>9473</v>
          </cell>
          <cell r="E75">
            <v>12883</v>
          </cell>
        </row>
        <row r="76">
          <cell r="D76">
            <v>1286</v>
          </cell>
          <cell r="E76">
            <v>1469</v>
          </cell>
        </row>
        <row r="77">
          <cell r="D77">
            <v>13373</v>
          </cell>
          <cell r="E77">
            <v>63390</v>
          </cell>
        </row>
        <row r="78">
          <cell r="D78">
            <v>96274</v>
          </cell>
          <cell r="E78">
            <v>54992</v>
          </cell>
        </row>
        <row r="79">
          <cell r="D79">
            <v>0</v>
          </cell>
          <cell r="E79">
            <v>9100</v>
          </cell>
        </row>
        <row r="80">
          <cell r="D80">
            <v>2377</v>
          </cell>
          <cell r="E80">
            <v>2238</v>
          </cell>
        </row>
        <row r="83">
          <cell r="D83">
            <v>770316</v>
          </cell>
          <cell r="E83">
            <v>539411</v>
          </cell>
        </row>
        <row r="84">
          <cell r="D84">
            <v>2370670</v>
          </cell>
          <cell r="E84">
            <v>2102738</v>
          </cell>
        </row>
        <row r="86">
          <cell r="D86">
            <v>194515</v>
          </cell>
          <cell r="E86">
            <v>2285713</v>
          </cell>
        </row>
        <row r="90">
          <cell r="D90">
            <v>65962</v>
          </cell>
          <cell r="E90">
            <v>74398</v>
          </cell>
        </row>
        <row r="92">
          <cell r="D92">
            <v>217371</v>
          </cell>
          <cell r="E92">
            <v>177520</v>
          </cell>
        </row>
        <row r="93">
          <cell r="D93">
            <v>4636</v>
          </cell>
          <cell r="E93">
            <v>4922</v>
          </cell>
        </row>
      </sheetData>
      <sheetData sheetId="20" refreshError="1">
        <row r="5">
          <cell r="C5" t="str">
            <v>31 декабря</v>
          </cell>
          <cell r="D5" t="str">
            <v>2006 г.</v>
          </cell>
        </row>
        <row r="8">
          <cell r="C8" t="str">
            <v>ОАО "Чукотэнерго"</v>
          </cell>
        </row>
        <row r="9">
          <cell r="C9" t="str">
            <v>008700000339</v>
          </cell>
        </row>
        <row r="10">
          <cell r="C10" t="str">
            <v>производство, передача и сбыт электрической и тепловой энергии</v>
          </cell>
        </row>
        <row r="11">
          <cell r="C11" t="str">
            <v>открытое акционерное общество/частная собственность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 t="str">
            <v>1292064</v>
          </cell>
          <cell r="E21" t="str">
            <v>1423680</v>
          </cell>
        </row>
        <row r="22">
          <cell r="C22" t="str">
            <v>020</v>
          </cell>
          <cell r="D22" t="str">
            <v>1569849</v>
          </cell>
          <cell r="E22" t="str">
            <v>1212392</v>
          </cell>
        </row>
        <row r="23">
          <cell r="C23" t="str">
            <v>029</v>
          </cell>
          <cell r="D23" t="str">
            <v>-277785</v>
          </cell>
          <cell r="E23" t="str">
            <v>211288</v>
          </cell>
        </row>
        <row r="26">
          <cell r="C26" t="str">
            <v>050</v>
          </cell>
          <cell r="D26" t="str">
            <v>-277785</v>
          </cell>
          <cell r="E26" t="str">
            <v>211288</v>
          </cell>
        </row>
        <row r="28">
          <cell r="C28" t="str">
            <v>060</v>
          </cell>
          <cell r="D28" t="str">
            <v>15251</v>
          </cell>
          <cell r="E28" t="str">
            <v>16668</v>
          </cell>
        </row>
        <row r="29">
          <cell r="C29" t="str">
            <v>070</v>
          </cell>
          <cell r="D29" t="str">
            <v>(30919)</v>
          </cell>
          <cell r="E29" t="str">
            <v>(42625)</v>
          </cell>
        </row>
        <row r="30">
          <cell r="C30" t="str">
            <v>080</v>
          </cell>
          <cell r="D30" t="str">
            <v>100</v>
          </cell>
          <cell r="E30" t="str">
            <v>0</v>
          </cell>
        </row>
        <row r="31">
          <cell r="C31" t="str">
            <v>090</v>
          </cell>
          <cell r="D31" t="str">
            <v>679902</v>
          </cell>
          <cell r="E31" t="str">
            <v>438970</v>
          </cell>
        </row>
        <row r="32">
          <cell r="C32" t="str">
            <v>100</v>
          </cell>
          <cell r="D32" t="str">
            <v>(218037)</v>
          </cell>
          <cell r="E32" t="str">
            <v>(468385)</v>
          </cell>
        </row>
        <row r="34">
          <cell r="C34" t="str">
            <v>141</v>
          </cell>
          <cell r="D34" t="str">
            <v>181</v>
          </cell>
          <cell r="E34" t="str">
            <v>173</v>
          </cell>
        </row>
        <row r="35">
          <cell r="C35" t="str">
            <v>142</v>
          </cell>
          <cell r="D35" t="str">
            <v>(5346)</v>
          </cell>
          <cell r="E35" t="str">
            <v>(5500)</v>
          </cell>
        </row>
        <row r="36">
          <cell r="C36" t="str">
            <v>150</v>
          </cell>
          <cell r="D36" t="str">
            <v>(95902)</v>
          </cell>
          <cell r="E36" t="str">
            <v>(42570)</v>
          </cell>
        </row>
        <row r="38">
          <cell r="C38" t="str">
            <v>190</v>
          </cell>
          <cell r="D38" t="str">
            <v>72610</v>
          </cell>
          <cell r="E38" t="str">
            <v>77043</v>
          </cell>
        </row>
        <row r="40">
          <cell r="C40" t="str">
            <v>200</v>
          </cell>
          <cell r="D40" t="str">
            <v>72248</v>
          </cell>
          <cell r="E40" t="str">
            <v>(1117)</v>
          </cell>
        </row>
        <row r="41">
          <cell r="C41" t="str">
            <v>201</v>
          </cell>
          <cell r="D41" t="str">
            <v>0,4494</v>
          </cell>
          <cell r="E41" t="str">
            <v>0,4720</v>
          </cell>
        </row>
        <row r="52">
          <cell r="D52" t="str">
            <v>2977</v>
          </cell>
          <cell r="E52" t="str">
            <v>23591</v>
          </cell>
          <cell r="F52" t="str">
            <v>5422</v>
          </cell>
          <cell r="G52" t="str">
            <v>2702</v>
          </cell>
        </row>
        <row r="53">
          <cell r="D53" t="str">
            <v>452</v>
          </cell>
          <cell r="E53" t="str">
            <v>17751</v>
          </cell>
          <cell r="F53" t="str">
            <v>78002</v>
          </cell>
          <cell r="G53" t="str">
            <v>57376</v>
          </cell>
        </row>
        <row r="54">
          <cell r="D54" t="str">
            <v>2697</v>
          </cell>
          <cell r="E54" t="str">
            <v>23143</v>
          </cell>
          <cell r="F54" t="str">
            <v>0</v>
          </cell>
          <cell r="G54" t="str">
            <v>0</v>
          </cell>
        </row>
        <row r="55">
          <cell r="D55" t="str">
            <v>0</v>
          </cell>
          <cell r="E55" t="str">
            <v>0</v>
          </cell>
          <cell r="F55" t="str">
            <v>0</v>
          </cell>
          <cell r="G55" t="str">
            <v>0</v>
          </cell>
        </row>
        <row r="56">
          <cell r="E56" t="str">
            <v>0</v>
          </cell>
          <cell r="G56" t="str">
            <v>0</v>
          </cell>
        </row>
        <row r="57">
          <cell r="D57" t="str">
            <v>87452</v>
          </cell>
          <cell r="E57" t="str">
            <v>15531</v>
          </cell>
          <cell r="F57" t="str">
            <v>22412</v>
          </cell>
          <cell r="G57" t="str">
            <v>46785</v>
          </cell>
        </row>
      </sheetData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6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21</v>
      </c>
      <c r="B3" s="63"/>
      <c r="C3" s="63"/>
      <c r="D3" s="63"/>
      <c r="E3" s="63"/>
      <c r="F3" s="63"/>
      <c r="G3" s="63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171.57999999999998</v>
      </c>
      <c r="D7" s="16">
        <v>138.00009812164797</v>
      </c>
      <c r="E7" s="16">
        <v>144.72395164577597</v>
      </c>
      <c r="F7" s="16">
        <v>79.658415350543976</v>
      </c>
      <c r="G7" s="16">
        <v>312.46600000000001</v>
      </c>
    </row>
    <row r="8" spans="1:7">
      <c r="A8" s="2" t="s">
        <v>2</v>
      </c>
      <c r="B8" s="3" t="s">
        <v>10</v>
      </c>
      <c r="C8" s="12">
        <v>14.444901878351997</v>
      </c>
      <c r="D8" s="12">
        <v>9.8481464758719994</v>
      </c>
      <c r="E8" s="12">
        <v>15.347536295232</v>
      </c>
      <c r="F8" s="12">
        <v>10.8994</v>
      </c>
      <c r="G8" s="12">
        <f t="shared" ref="G8" si="0">SUM(C8:F8)</f>
        <v>50.539984649456002</v>
      </c>
    </row>
    <row r="9" spans="1:7">
      <c r="A9" s="2" t="s">
        <v>16</v>
      </c>
      <c r="B9" s="3" t="s">
        <v>15</v>
      </c>
      <c r="C9" s="11">
        <f>C8/C7%</f>
        <v>8.4187561944002791</v>
      </c>
      <c r="D9" s="11">
        <f t="shared" ref="D9" si="1">D8/D7%</f>
        <v>7.136332951872828</v>
      </c>
      <c r="E9" s="11">
        <f t="shared" ref="E9" si="2">E8/E7%</f>
        <v>10.604696818116455</v>
      </c>
      <c r="F9" s="11">
        <f t="shared" ref="F9" si="3">F8/F7%</f>
        <v>13.682672385630841</v>
      </c>
      <c r="G9" s="11">
        <f t="shared" ref="G9" si="4">G8/G7%</f>
        <v>16.174554879396798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8.8780000000000001</v>
      </c>
      <c r="F10" s="15">
        <v>0</v>
      </c>
      <c r="G10" s="15">
        <f t="shared" ref="G10" si="5">SUM(C10:F10)</f>
        <v>8.8780000000000001</v>
      </c>
    </row>
    <row r="11" spans="1:7">
      <c r="A11" s="2" t="s">
        <v>4</v>
      </c>
      <c r="B11" s="3" t="s">
        <v>10</v>
      </c>
      <c r="C11" s="12">
        <f>C7-C8-C10</f>
        <v>157.13509812164799</v>
      </c>
      <c r="D11" s="12">
        <f>D7-D8-D10</f>
        <v>128.15195164577597</v>
      </c>
      <c r="E11" s="12">
        <f>E7-E8-E10</f>
        <v>120.49841535054397</v>
      </c>
      <c r="F11" s="12">
        <f>F7-F8-F10</f>
        <v>68.759015350543976</v>
      </c>
      <c r="G11" s="12">
        <f>G7-G8-G10</f>
        <v>253.04801535054401</v>
      </c>
    </row>
    <row r="12" spans="1:7">
      <c r="A12" s="2" t="s">
        <v>11</v>
      </c>
      <c r="B12" s="3" t="s">
        <v>10</v>
      </c>
      <c r="C12" s="12">
        <f>C13+C14+C15</f>
        <v>78.400000000000006</v>
      </c>
      <c r="D12" s="12">
        <f t="shared" ref="D12" si="6">D13+D14+D15</f>
        <v>62.419000000000004</v>
      </c>
      <c r="E12" s="12">
        <f t="shared" ref="E12" si="7">E13+E14+E15</f>
        <v>43.47</v>
      </c>
      <c r="F12" s="12">
        <f t="shared" ref="F12" si="8">F13+F14+F15</f>
        <v>68.759</v>
      </c>
      <c r="G12" s="12">
        <f t="shared" ref="G12" si="9">G13+G14+G15</f>
        <v>253.048</v>
      </c>
    </row>
    <row r="13" spans="1:7">
      <c r="A13" s="2" t="s">
        <v>14</v>
      </c>
      <c r="B13" s="3" t="s">
        <v>10</v>
      </c>
      <c r="C13" s="12">
        <v>0</v>
      </c>
      <c r="D13" s="12">
        <v>0</v>
      </c>
      <c r="E13" s="12">
        <v>0</v>
      </c>
      <c r="F13" s="12">
        <v>22.1</v>
      </c>
      <c r="G13" s="12">
        <f t="shared" ref="G13:G15" si="10">SUM(C13:F13)</f>
        <v>22.1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24.512</v>
      </c>
      <c r="G14" s="12">
        <f t="shared" si="10"/>
        <v>24.512</v>
      </c>
    </row>
    <row r="15" spans="1:7">
      <c r="A15" s="6" t="s">
        <v>13</v>
      </c>
      <c r="B15" s="7" t="s">
        <v>10</v>
      </c>
      <c r="C15" s="13">
        <v>78.400000000000006</v>
      </c>
      <c r="D15" s="13">
        <v>62.419000000000004</v>
      </c>
      <c r="E15" s="13">
        <v>43.47</v>
      </c>
      <c r="F15" s="13">
        <v>22.147000000000002</v>
      </c>
      <c r="G15" s="13">
        <f t="shared" si="10"/>
        <v>206.43600000000001</v>
      </c>
    </row>
    <row r="16" spans="1:7">
      <c r="C16" s="17"/>
      <c r="D16" s="17"/>
      <c r="E16" s="17"/>
      <c r="F16" s="17"/>
      <c r="G16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7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20</v>
      </c>
      <c r="B3" s="63"/>
      <c r="C3" s="63"/>
      <c r="D3" s="63"/>
      <c r="E3" s="63"/>
      <c r="F3" s="63"/>
      <c r="G3" s="63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176.67000000000002</v>
      </c>
      <c r="D7" s="16">
        <v>159.41361702752005</v>
      </c>
      <c r="E7" s="16">
        <v>151.08492479601608</v>
      </c>
      <c r="F7" s="16">
        <v>84.333403111728074</v>
      </c>
      <c r="G7" s="10">
        <v>327.13600000000002</v>
      </c>
    </row>
    <row r="8" spans="1:7">
      <c r="A8" s="2" t="s">
        <v>2</v>
      </c>
      <c r="B8" s="3" t="s">
        <v>10</v>
      </c>
      <c r="C8" s="12">
        <v>14.153382972480001</v>
      </c>
      <c r="D8" s="12">
        <v>11.226692231504</v>
      </c>
      <c r="E8" s="12">
        <v>15.067521684287998</v>
      </c>
      <c r="F8" s="12">
        <v>11.382419396</v>
      </c>
      <c r="G8" s="12">
        <f t="shared" ref="G8:G10" si="0">SUM(C8:F8)</f>
        <v>51.830016284271991</v>
      </c>
    </row>
    <row r="9" spans="1:7">
      <c r="A9" s="2" t="s">
        <v>16</v>
      </c>
      <c r="B9" s="3" t="s">
        <v>15</v>
      </c>
      <c r="C9" s="11">
        <f>C8/C7%</f>
        <v>8.0111976976736283</v>
      </c>
      <c r="D9" s="11">
        <f t="shared" ref="D9:G9" si="1">D8/D7%</f>
        <v>7.0424926307053823</v>
      </c>
      <c r="E9" s="11">
        <f t="shared" si="1"/>
        <v>9.9728822744102867</v>
      </c>
      <c r="F9" s="11">
        <f t="shared" si="1"/>
        <v>13.496928827738802</v>
      </c>
      <c r="G9" s="11">
        <f t="shared" si="1"/>
        <v>15.843568511038832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9.0139999999999993</v>
      </c>
      <c r="F10" s="15">
        <v>0</v>
      </c>
      <c r="G10" s="15">
        <f t="shared" si="0"/>
        <v>9.0139999999999993</v>
      </c>
    </row>
    <row r="11" spans="1:7">
      <c r="A11" s="2" t="s">
        <v>4</v>
      </c>
      <c r="B11" s="3" t="s">
        <v>10</v>
      </c>
      <c r="C11" s="12">
        <f>C7-C8-C10</f>
        <v>162.51661702752003</v>
      </c>
      <c r="D11" s="12">
        <f>D7-D8-D10</f>
        <v>148.18692479601606</v>
      </c>
      <c r="E11" s="12">
        <f>E7-E8-E10</f>
        <v>127.00340311172808</v>
      </c>
      <c r="F11" s="12">
        <f>F7-F8-F10</f>
        <v>72.950983715728071</v>
      </c>
      <c r="G11" s="12">
        <f>G7-G8-G10</f>
        <v>266.29198371572801</v>
      </c>
    </row>
    <row r="12" spans="1:7">
      <c r="A12" s="2" t="s">
        <v>11</v>
      </c>
      <c r="B12" s="3" t="s">
        <v>10</v>
      </c>
      <c r="C12" s="12">
        <f>C13+C14+C15</f>
        <v>62.3</v>
      </c>
      <c r="D12" s="12">
        <f t="shared" ref="D12:G12" si="2">D13+D14+D15</f>
        <v>84.941000000000003</v>
      </c>
      <c r="E12" s="12">
        <f t="shared" si="2"/>
        <v>46.1</v>
      </c>
      <c r="F12" s="12">
        <f t="shared" si="2"/>
        <v>72.950999999999993</v>
      </c>
      <c r="G12" s="12">
        <f t="shared" si="2"/>
        <v>266.29199999999997</v>
      </c>
    </row>
    <row r="13" spans="1:7">
      <c r="A13" s="2" t="s">
        <v>14</v>
      </c>
      <c r="B13" s="3" t="s">
        <v>10</v>
      </c>
      <c r="C13" s="12">
        <v>0</v>
      </c>
      <c r="D13" s="12">
        <v>0</v>
      </c>
      <c r="E13" s="12">
        <v>1</v>
      </c>
      <c r="F13" s="12">
        <v>22</v>
      </c>
      <c r="G13" s="12">
        <f t="shared" ref="G13:G15" si="3">SUM(C13:F13)</f>
        <v>23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26.509999999999998</v>
      </c>
      <c r="G14" s="12">
        <f t="shared" si="3"/>
        <v>26.509999999999998</v>
      </c>
    </row>
    <row r="15" spans="1:7">
      <c r="A15" s="6" t="s">
        <v>13</v>
      </c>
      <c r="B15" s="7" t="s">
        <v>10</v>
      </c>
      <c r="C15" s="13">
        <v>62.3</v>
      </c>
      <c r="D15" s="13">
        <v>84.941000000000003</v>
      </c>
      <c r="E15" s="13">
        <v>45.1</v>
      </c>
      <c r="F15" s="13">
        <v>24.441000000000003</v>
      </c>
      <c r="G15" s="13">
        <f t="shared" si="3"/>
        <v>216.78199999999998</v>
      </c>
    </row>
    <row r="17" spans="3:7">
      <c r="C17" s="17"/>
      <c r="D17" s="17"/>
      <c r="E17" s="17"/>
      <c r="F17" s="17"/>
      <c r="G17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7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19</v>
      </c>
      <c r="B3" s="63"/>
      <c r="C3" s="63"/>
      <c r="D3" s="63"/>
      <c r="E3" s="63"/>
      <c r="F3" s="63"/>
      <c r="G3" s="63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179.17000000000002</v>
      </c>
      <c r="D7" s="16">
        <v>187.49800000000002</v>
      </c>
      <c r="E7" s="16">
        <v>148.36799999999999</v>
      </c>
      <c r="F7" s="16">
        <v>64.034999999999982</v>
      </c>
      <c r="G7" s="16">
        <v>331.59699999999998</v>
      </c>
    </row>
    <row r="8" spans="1:7">
      <c r="A8" s="2" t="s">
        <v>2</v>
      </c>
      <c r="B8" s="3" t="s">
        <v>10</v>
      </c>
      <c r="C8" s="12">
        <v>14.148</v>
      </c>
      <c r="D8" s="12">
        <v>11.221</v>
      </c>
      <c r="E8" s="12">
        <v>14.972999999999999</v>
      </c>
      <c r="F8" s="12">
        <v>11.277000000000001</v>
      </c>
      <c r="G8" s="12">
        <f t="shared" ref="G8:G10" si="0">SUM(C8:F8)</f>
        <v>51.619</v>
      </c>
    </row>
    <row r="9" spans="1:7">
      <c r="A9" s="2" t="s">
        <v>16</v>
      </c>
      <c r="B9" s="3" t="s">
        <v>15</v>
      </c>
      <c r="C9" s="11">
        <f>C8/C7%</f>
        <v>7.8964112295585194</v>
      </c>
      <c r="D9" s="11">
        <f t="shared" ref="D9:G9" si="1">D8/D7%</f>
        <v>5.9845971690364692</v>
      </c>
      <c r="E9" s="11">
        <f t="shared" si="1"/>
        <v>10.091798770624393</v>
      </c>
      <c r="F9" s="11">
        <f t="shared" si="1"/>
        <v>17.610681658468032</v>
      </c>
      <c r="G9" s="11">
        <f t="shared" si="1"/>
        <v>15.566787395543388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8.31</v>
      </c>
      <c r="F10" s="15">
        <v>0</v>
      </c>
      <c r="G10" s="15">
        <f t="shared" si="0"/>
        <v>8.31</v>
      </c>
    </row>
    <row r="11" spans="1:7">
      <c r="A11" s="2" t="s">
        <v>4</v>
      </c>
      <c r="B11" s="3" t="s">
        <v>10</v>
      </c>
      <c r="C11" s="12">
        <f>C7-C8-C10</f>
        <v>165.02200000000002</v>
      </c>
      <c r="D11" s="12">
        <f t="shared" ref="D11:G11" si="2">D7-D8-D10</f>
        <v>176.27700000000002</v>
      </c>
      <c r="E11" s="12">
        <f t="shared" si="2"/>
        <v>125.08499999999998</v>
      </c>
      <c r="F11" s="12">
        <f t="shared" si="2"/>
        <v>52.757999999999981</v>
      </c>
      <c r="G11" s="12">
        <f t="shared" si="2"/>
        <v>271.66799999999995</v>
      </c>
    </row>
    <row r="12" spans="1:7">
      <c r="A12" s="2" t="s">
        <v>11</v>
      </c>
      <c r="B12" s="3" t="s">
        <v>10</v>
      </c>
      <c r="C12" s="12">
        <f>C13+C14+C15</f>
        <v>71.91</v>
      </c>
      <c r="D12" s="12">
        <f t="shared" ref="D12:G12" si="3">D13+D14+D15</f>
        <v>82.52000000000001</v>
      </c>
      <c r="E12" s="12">
        <f t="shared" si="3"/>
        <v>64.48</v>
      </c>
      <c r="F12" s="12">
        <f t="shared" si="3"/>
        <v>52.758000000000003</v>
      </c>
      <c r="G12" s="12">
        <f t="shared" si="3"/>
        <v>271.66800000000001</v>
      </c>
    </row>
    <row r="13" spans="1:7">
      <c r="A13" s="2" t="s">
        <v>14</v>
      </c>
      <c r="B13" s="3" t="s">
        <v>10</v>
      </c>
      <c r="C13" s="12">
        <v>0.5</v>
      </c>
      <c r="D13" s="12">
        <v>0</v>
      </c>
      <c r="E13" s="12">
        <v>14.9</v>
      </c>
      <c r="F13" s="12">
        <v>9</v>
      </c>
      <c r="G13" s="12">
        <f t="shared" ref="G13:G15" si="4">SUM(C13:F13)</f>
        <v>24.4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30.950000000000003</v>
      </c>
      <c r="G14" s="12">
        <f t="shared" si="4"/>
        <v>30.950000000000003</v>
      </c>
    </row>
    <row r="15" spans="1:7">
      <c r="A15" s="6" t="s">
        <v>13</v>
      </c>
      <c r="B15" s="7" t="s">
        <v>10</v>
      </c>
      <c r="C15" s="13">
        <v>71.41</v>
      </c>
      <c r="D15" s="13">
        <v>82.52000000000001</v>
      </c>
      <c r="E15" s="13">
        <v>49.58</v>
      </c>
      <c r="F15" s="13">
        <v>12.808</v>
      </c>
      <c r="G15" s="13">
        <f t="shared" si="4"/>
        <v>216.31799999999998</v>
      </c>
    </row>
    <row r="17" spans="3:7">
      <c r="C17" s="17"/>
      <c r="D17" s="17"/>
      <c r="E17" s="17"/>
      <c r="F17" s="17"/>
      <c r="G17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8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18</v>
      </c>
      <c r="B3" s="63"/>
      <c r="C3" s="63"/>
      <c r="D3" s="63"/>
      <c r="E3" s="63"/>
      <c r="F3" s="63"/>
      <c r="G3" s="63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4">
        <v>183.34700000000001</v>
      </c>
      <c r="D7" s="14">
        <v>198.59046412512004</v>
      </c>
      <c r="E7" s="14">
        <v>181.88604457004004</v>
      </c>
      <c r="F7" s="14">
        <v>65.042490298960018</v>
      </c>
      <c r="G7" s="16">
        <v>330.32900000000001</v>
      </c>
    </row>
    <row r="8" spans="1:7">
      <c r="A8" s="2" t="s">
        <v>2</v>
      </c>
      <c r="B8" s="3" t="s">
        <v>10</v>
      </c>
      <c r="C8" s="15">
        <v>14.355535874879999</v>
      </c>
      <c r="D8" s="15">
        <v>7.4224195550799994</v>
      </c>
      <c r="E8" s="15">
        <v>12.448554271079999</v>
      </c>
      <c r="F8" s="15">
        <v>14.61249029895999</v>
      </c>
      <c r="G8" s="12">
        <f t="shared" ref="G8:G10" si="0">SUM(C8:F8)</f>
        <v>48.838999999999992</v>
      </c>
    </row>
    <row r="9" spans="1:7">
      <c r="A9" s="2" t="s">
        <v>16</v>
      </c>
      <c r="B9" s="3" t="s">
        <v>15</v>
      </c>
      <c r="C9" s="11">
        <f>C8/C7%</f>
        <v>7.829708626200591</v>
      </c>
      <c r="D9" s="11">
        <f t="shared" ref="D9:G9" si="1">D8/D7%</f>
        <v>3.7375508374881359</v>
      </c>
      <c r="E9" s="11">
        <f t="shared" si="1"/>
        <v>6.8441503032885809</v>
      </c>
      <c r="F9" s="11">
        <f t="shared" si="1"/>
        <v>22.466068306726001</v>
      </c>
      <c r="G9" s="11">
        <f t="shared" si="1"/>
        <v>14.784956815780628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7.1450000000000005</v>
      </c>
      <c r="F10" s="15">
        <v>0</v>
      </c>
      <c r="G10" s="15">
        <f t="shared" si="0"/>
        <v>7.1450000000000005</v>
      </c>
    </row>
    <row r="11" spans="1:7">
      <c r="A11" s="2" t="s">
        <v>4</v>
      </c>
      <c r="B11" s="3" t="s">
        <v>10</v>
      </c>
      <c r="C11" s="12">
        <f>C7-C8-C10</f>
        <v>168.99146412512002</v>
      </c>
      <c r="D11" s="12">
        <f t="shared" ref="D11:F11" si="2">D7-D8-D10</f>
        <v>191.16804457004002</v>
      </c>
      <c r="E11" s="12">
        <f t="shared" si="2"/>
        <v>162.29249029896002</v>
      </c>
      <c r="F11" s="12">
        <f t="shared" si="2"/>
        <v>50.430000000000028</v>
      </c>
      <c r="G11" s="12">
        <f>G7-G8-G10</f>
        <v>274.34500000000003</v>
      </c>
    </row>
    <row r="12" spans="1:7">
      <c r="A12" s="2" t="s">
        <v>11</v>
      </c>
      <c r="B12" s="3" t="s">
        <v>10</v>
      </c>
      <c r="C12" s="12">
        <f>C13+C14+C15</f>
        <v>70.545000000000002</v>
      </c>
      <c r="D12" s="12">
        <f t="shared" ref="D12:F12" si="3">D13+D14+D15</f>
        <v>55.82</v>
      </c>
      <c r="E12" s="12">
        <f t="shared" si="3"/>
        <v>97.55</v>
      </c>
      <c r="F12" s="12">
        <f t="shared" si="3"/>
        <v>50.43</v>
      </c>
      <c r="G12" s="12">
        <f>G13+G14+G15</f>
        <v>274.34500000000003</v>
      </c>
    </row>
    <row r="13" spans="1:7">
      <c r="A13" s="2" t="s">
        <v>14</v>
      </c>
      <c r="B13" s="3" t="s">
        <v>10</v>
      </c>
      <c r="C13" s="12">
        <v>0.57999999999999996</v>
      </c>
      <c r="D13" s="12">
        <v>0</v>
      </c>
      <c r="E13" s="12">
        <v>16.46</v>
      </c>
      <c r="F13" s="12">
        <v>6.66</v>
      </c>
      <c r="G13" s="12">
        <f t="shared" ref="G13:G15" si="4">SUM(C13:F13)</f>
        <v>23.7</v>
      </c>
    </row>
    <row r="14" spans="1:7">
      <c r="A14" s="2" t="s">
        <v>12</v>
      </c>
      <c r="B14" s="3" t="s">
        <v>10</v>
      </c>
      <c r="C14" s="12">
        <v>0</v>
      </c>
      <c r="D14" s="12">
        <v>4.0000000000000001E-3</v>
      </c>
      <c r="E14" s="12">
        <v>5.7000000000000002E-2</v>
      </c>
      <c r="F14" s="12">
        <v>32.974000000000004</v>
      </c>
      <c r="G14" s="12">
        <f t="shared" si="4"/>
        <v>33.035000000000004</v>
      </c>
    </row>
    <row r="15" spans="1:7">
      <c r="A15" s="6" t="s">
        <v>13</v>
      </c>
      <c r="B15" s="7" t="s">
        <v>10</v>
      </c>
      <c r="C15" s="13">
        <v>69.965000000000003</v>
      </c>
      <c r="D15" s="13">
        <v>55.816000000000003</v>
      </c>
      <c r="E15" s="13">
        <v>81.033000000000001</v>
      </c>
      <c r="F15" s="13">
        <v>10.795999999999999</v>
      </c>
      <c r="G15" s="13">
        <f t="shared" si="4"/>
        <v>217.61</v>
      </c>
    </row>
    <row r="17" spans="3:8">
      <c r="C17" s="17"/>
      <c r="D17" s="17"/>
      <c r="E17" s="17"/>
      <c r="F17" s="17"/>
      <c r="G17" s="17"/>
      <c r="H17" s="17"/>
    </row>
    <row r="18" spans="3:8">
      <c r="C18" s="17"/>
      <c r="D18" s="17"/>
      <c r="E18" s="17"/>
      <c r="F18" s="17"/>
      <c r="G18" s="17"/>
    </row>
    <row r="19" spans="3:8">
      <c r="C19" s="17"/>
      <c r="D19" s="17"/>
      <c r="E19" s="17"/>
      <c r="F19" s="17"/>
      <c r="G19" s="17"/>
    </row>
    <row r="20" spans="3:8">
      <c r="C20" s="17"/>
      <c r="D20" s="17"/>
      <c r="E20" s="17"/>
      <c r="F20" s="17"/>
      <c r="G20" s="17"/>
    </row>
    <row r="21" spans="3:8">
      <c r="C21" s="17"/>
      <c r="D21" s="17"/>
      <c r="E21" s="17"/>
      <c r="F21" s="17"/>
      <c r="G21" s="17"/>
    </row>
    <row r="22" spans="3:8">
      <c r="C22" s="17"/>
      <c r="D22" s="17"/>
      <c r="E22" s="17"/>
      <c r="F22" s="17"/>
      <c r="G22" s="17"/>
    </row>
    <row r="26" spans="3:8">
      <c r="C26" s="17"/>
      <c r="D26" s="17"/>
      <c r="E26" s="17"/>
      <c r="F26" s="17"/>
    </row>
    <row r="27" spans="3:8">
      <c r="C27" s="17"/>
      <c r="D27" s="17"/>
      <c r="E27" s="17"/>
      <c r="F27" s="17"/>
    </row>
    <row r="28" spans="3:8">
      <c r="C28" s="17"/>
      <c r="D28" s="17"/>
      <c r="E28" s="17"/>
      <c r="F2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8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9" ht="30" customHeight="1">
      <c r="A3" s="63" t="s">
        <v>22</v>
      </c>
      <c r="B3" s="63"/>
      <c r="C3" s="63"/>
      <c r="D3" s="63"/>
      <c r="E3" s="63"/>
      <c r="F3" s="63"/>
      <c r="G3" s="63"/>
    </row>
    <row r="6" spans="1:9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9">
      <c r="A7" s="8" t="s">
        <v>17</v>
      </c>
      <c r="B7" s="9" t="s">
        <v>10</v>
      </c>
      <c r="C7" s="24">
        <v>183.167</v>
      </c>
      <c r="D7" s="24">
        <v>164.87099999999998</v>
      </c>
      <c r="E7" s="24">
        <v>142.17299999999997</v>
      </c>
      <c r="F7" s="24">
        <v>64.401999999999958</v>
      </c>
      <c r="G7" s="23">
        <v>330.31399999999996</v>
      </c>
      <c r="I7" s="19"/>
    </row>
    <row r="8" spans="1:9">
      <c r="A8" s="2" t="s">
        <v>2</v>
      </c>
      <c r="B8" s="3" t="s">
        <v>10</v>
      </c>
      <c r="C8" s="26">
        <v>14.317</v>
      </c>
      <c r="D8" s="26">
        <v>7.5679999999999996</v>
      </c>
      <c r="E8" s="26">
        <v>12.895</v>
      </c>
      <c r="F8" s="26">
        <v>13.901</v>
      </c>
      <c r="G8" s="12">
        <f>SUM(C8:F8)</f>
        <v>48.680999999999997</v>
      </c>
    </row>
    <row r="9" spans="1:9">
      <c r="A9" s="2" t="s">
        <v>16</v>
      </c>
      <c r="B9" s="3" t="s">
        <v>15</v>
      </c>
      <c r="C9" s="12">
        <f>C8/C7%</f>
        <v>7.816364301429843</v>
      </c>
      <c r="D9" s="12">
        <f t="shared" ref="D9:G9" si="0">D8/D7%</f>
        <v>4.5902554118068064</v>
      </c>
      <c r="E9" s="12">
        <f t="shared" si="0"/>
        <v>9.0699359231358994</v>
      </c>
      <c r="F9" s="12">
        <f t="shared" si="0"/>
        <v>21.58473339337289</v>
      </c>
      <c r="G9" s="12">
        <f t="shared" si="0"/>
        <v>14.737794946626545</v>
      </c>
    </row>
    <row r="10" spans="1:9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4.17</v>
      </c>
      <c r="F10" s="15">
        <v>0</v>
      </c>
      <c r="G10" s="15">
        <f>SUM(C10:F10)</f>
        <v>4.17</v>
      </c>
    </row>
    <row r="11" spans="1:9">
      <c r="A11" s="2" t="s">
        <v>4</v>
      </c>
      <c r="B11" s="3" t="s">
        <v>10</v>
      </c>
      <c r="C11" s="12">
        <f>C7-C8-C10</f>
        <v>168.85</v>
      </c>
      <c r="D11" s="12">
        <f t="shared" ref="D11:F11" si="1">D7-D8-D10</f>
        <v>157.30299999999997</v>
      </c>
      <c r="E11" s="12">
        <f t="shared" si="1"/>
        <v>125.10799999999996</v>
      </c>
      <c r="F11" s="12">
        <f t="shared" si="1"/>
        <v>50.500999999999962</v>
      </c>
      <c r="G11" s="12">
        <f>G7-G8-G10</f>
        <v>277.46299999999997</v>
      </c>
    </row>
    <row r="12" spans="1:9">
      <c r="A12" s="2" t="s">
        <v>11</v>
      </c>
      <c r="B12" s="3" t="s">
        <v>10</v>
      </c>
      <c r="C12" s="12">
        <f>C13+C14+C15</f>
        <v>95.826999999999998</v>
      </c>
      <c r="D12" s="12">
        <f t="shared" ref="D12:F12" si="2">D13+D14+D15</f>
        <v>70.129000000000005</v>
      </c>
      <c r="E12" s="12">
        <f t="shared" si="2"/>
        <v>61.006</v>
      </c>
      <c r="F12" s="12">
        <f t="shared" si="2"/>
        <v>50.500999999999998</v>
      </c>
      <c r="G12" s="12">
        <f>G13+G14+G15</f>
        <v>277.46300000000002</v>
      </c>
    </row>
    <row r="13" spans="1:9">
      <c r="A13" s="2" t="s">
        <v>14</v>
      </c>
      <c r="B13" s="3" t="s">
        <v>10</v>
      </c>
      <c r="C13" s="25">
        <v>0.57999999999999996</v>
      </c>
      <c r="D13" s="12">
        <v>0</v>
      </c>
      <c r="E13" s="25">
        <v>16.770000000000003</v>
      </c>
      <c r="F13" s="25">
        <v>6.18</v>
      </c>
      <c r="G13" s="12">
        <f>SUM(C13:F13)</f>
        <v>23.53</v>
      </c>
      <c r="H13" s="19"/>
    </row>
    <row r="14" spans="1:9">
      <c r="A14" s="2" t="s">
        <v>12</v>
      </c>
      <c r="B14" s="3" t="s">
        <v>10</v>
      </c>
      <c r="C14" s="12">
        <v>0</v>
      </c>
      <c r="D14" s="12">
        <v>4.0000000000000001E-3</v>
      </c>
      <c r="E14" s="25">
        <v>5.7000000000000002E-2</v>
      </c>
      <c r="F14" s="25">
        <v>33.284999999999997</v>
      </c>
      <c r="G14" s="12">
        <f>SUM(C14:F14)</f>
        <v>33.345999999999997</v>
      </c>
      <c r="H14" s="19"/>
    </row>
    <row r="15" spans="1:9">
      <c r="A15" s="6" t="s">
        <v>13</v>
      </c>
      <c r="B15" s="7" t="s">
        <v>10</v>
      </c>
      <c r="C15" s="22">
        <v>95.247</v>
      </c>
      <c r="D15" s="22">
        <v>70.125</v>
      </c>
      <c r="E15" s="22">
        <v>44.179000000000002</v>
      </c>
      <c r="F15" s="22">
        <v>11.036</v>
      </c>
      <c r="G15" s="21">
        <f>SUM(C15:F15)</f>
        <v>220.58700000000002</v>
      </c>
    </row>
    <row r="17" spans="1:7">
      <c r="A17" s="1" t="s">
        <v>23</v>
      </c>
      <c r="C17" s="17"/>
      <c r="D17" s="17" t="s">
        <v>24</v>
      </c>
      <c r="E17" s="17"/>
      <c r="F17" s="17"/>
      <c r="G17" s="17"/>
    </row>
    <row r="18" spans="1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8" ht="30" customHeight="1">
      <c r="A3" s="63" t="s">
        <v>25</v>
      </c>
      <c r="B3" s="63"/>
      <c r="C3" s="63"/>
      <c r="D3" s="63"/>
      <c r="E3" s="63"/>
      <c r="F3" s="63"/>
      <c r="G3" s="63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4">
        <v>214.32400000000001</v>
      </c>
      <c r="D7" s="24">
        <v>169.51100000000002</v>
      </c>
      <c r="E7" s="24">
        <v>146.40800000000002</v>
      </c>
      <c r="F7" s="24">
        <v>64.281999999999996</v>
      </c>
      <c r="G7" s="23">
        <v>364.85500000000002</v>
      </c>
    </row>
    <row r="8" spans="1:8">
      <c r="A8" s="2" t="s">
        <v>2</v>
      </c>
      <c r="B8" s="3" t="s">
        <v>10</v>
      </c>
      <c r="C8" s="26">
        <v>17.754999999999999</v>
      </c>
      <c r="D8" s="26">
        <v>8.1479999999999997</v>
      </c>
      <c r="E8" s="26">
        <v>14.372</v>
      </c>
      <c r="F8" s="26">
        <v>13.49</v>
      </c>
      <c r="G8" s="12">
        <f>SUM(C8:F8)</f>
        <v>53.765000000000001</v>
      </c>
    </row>
    <row r="9" spans="1:8">
      <c r="A9" s="2" t="s">
        <v>16</v>
      </c>
      <c r="B9" s="3" t="s">
        <v>15</v>
      </c>
      <c r="C9" s="12">
        <f>C8/C7%</f>
        <v>8.2841865586681838</v>
      </c>
      <c r="D9" s="12">
        <f t="shared" ref="D9:G9" si="0">D8/D7%</f>
        <v>4.806767702390994</v>
      </c>
      <c r="E9" s="12">
        <f t="shared" si="0"/>
        <v>9.8164034752199321</v>
      </c>
      <c r="F9" s="12">
        <f t="shared" si="0"/>
        <v>20.985656949068172</v>
      </c>
      <c r="G9" s="12">
        <f t="shared" si="0"/>
        <v>14.735991010127311</v>
      </c>
    </row>
    <row r="10" spans="1:8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4.0990000000000002</v>
      </c>
      <c r="F10" s="15">
        <v>0</v>
      </c>
      <c r="G10" s="15">
        <f>SUM(C10:F10)</f>
        <v>4.0990000000000002</v>
      </c>
    </row>
    <row r="11" spans="1:8">
      <c r="A11" s="2" t="s">
        <v>4</v>
      </c>
      <c r="B11" s="3" t="s">
        <v>10</v>
      </c>
      <c r="C11" s="12">
        <f>C7-C8-C10</f>
        <v>196.56900000000002</v>
      </c>
      <c r="D11" s="12">
        <f t="shared" ref="D11:F11" si="1">D7-D8-D10</f>
        <v>161.36300000000003</v>
      </c>
      <c r="E11" s="12">
        <f t="shared" si="1"/>
        <v>127.937</v>
      </c>
      <c r="F11" s="12">
        <f t="shared" si="1"/>
        <v>50.791999999999994</v>
      </c>
      <c r="G11" s="12">
        <f>G7-G8-G10</f>
        <v>306.99100000000004</v>
      </c>
    </row>
    <row r="12" spans="1:8">
      <c r="A12" s="2" t="s">
        <v>11</v>
      </c>
      <c r="B12" s="3" t="s">
        <v>10</v>
      </c>
      <c r="C12" s="12">
        <f>C13+C14+C15</f>
        <v>122.38000000000001</v>
      </c>
      <c r="D12" s="12">
        <f t="shared" ref="D12:F12" si="2">D13+D14+D15</f>
        <v>69.849999999999994</v>
      </c>
      <c r="E12" s="12">
        <f t="shared" si="2"/>
        <v>63.97</v>
      </c>
      <c r="F12" s="12">
        <f t="shared" si="2"/>
        <v>50.79</v>
      </c>
      <c r="G12" s="12">
        <f>G13+G14+G15</f>
        <v>306.99</v>
      </c>
    </row>
    <row r="13" spans="1:8">
      <c r="A13" s="2" t="s">
        <v>14</v>
      </c>
      <c r="B13" s="3" t="s">
        <v>10</v>
      </c>
      <c r="C13" s="25">
        <v>0.51</v>
      </c>
      <c r="D13" s="12">
        <v>0</v>
      </c>
      <c r="E13" s="25">
        <v>16.79</v>
      </c>
      <c r="F13" s="25">
        <v>6.49</v>
      </c>
      <c r="G13" s="12">
        <f>SUM(C13:F13)</f>
        <v>23.79</v>
      </c>
      <c r="H13" s="19"/>
    </row>
    <row r="14" spans="1:8">
      <c r="A14" s="2" t="s">
        <v>12</v>
      </c>
      <c r="B14" s="3" t="s">
        <v>10</v>
      </c>
      <c r="C14" s="12">
        <v>0</v>
      </c>
      <c r="D14" s="12">
        <v>0</v>
      </c>
      <c r="E14" s="25">
        <v>0.02</v>
      </c>
      <c r="F14" s="25">
        <v>33.659999999999997</v>
      </c>
      <c r="G14" s="12">
        <f>SUM(C14:F14)</f>
        <v>33.68</v>
      </c>
      <c r="H14" s="19"/>
    </row>
    <row r="15" spans="1:8">
      <c r="A15" s="6" t="s">
        <v>13</v>
      </c>
      <c r="B15" s="7" t="s">
        <v>10</v>
      </c>
      <c r="C15" s="22">
        <v>121.87</v>
      </c>
      <c r="D15" s="22">
        <v>69.849999999999994</v>
      </c>
      <c r="E15" s="22">
        <v>47.16</v>
      </c>
      <c r="F15" s="22">
        <v>10.64</v>
      </c>
      <c r="G15" s="21">
        <f>SUM(C15:F15)</f>
        <v>249.51999999999998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0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workbookViewId="0">
      <selection activeCell="G9" sqref="G9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8" ht="30" customHeight="1">
      <c r="A3" s="63" t="s">
        <v>26</v>
      </c>
      <c r="B3" s="63"/>
      <c r="C3" s="63"/>
      <c r="D3" s="63"/>
      <c r="E3" s="63"/>
      <c r="F3" s="63"/>
      <c r="G3" s="63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4">
        <v>270.42099999999999</v>
      </c>
      <c r="D7" s="24">
        <v>195.624</v>
      </c>
      <c r="E7" s="24">
        <v>134.184</v>
      </c>
      <c r="F7" s="24">
        <v>58.098194690265473</v>
      </c>
      <c r="G7" s="23">
        <v>380.68599999999998</v>
      </c>
    </row>
    <row r="8" spans="1:8">
      <c r="A8" s="2" t="s">
        <v>2</v>
      </c>
      <c r="B8" s="3" t="s">
        <v>10</v>
      </c>
      <c r="C8" s="26">
        <v>27.732000000000003</v>
      </c>
      <c r="D8" s="26">
        <v>7.5640000000000001</v>
      </c>
      <c r="E8" s="26">
        <v>7.9239999999999995</v>
      </c>
      <c r="F8" s="26">
        <v>7.1230000000000002</v>
      </c>
      <c r="G8" s="12">
        <f>SUM(C8:F8)</f>
        <v>50.343000000000004</v>
      </c>
    </row>
    <row r="9" spans="1:8">
      <c r="A9" s="2" t="s">
        <v>16</v>
      </c>
      <c r="B9" s="3" t="s">
        <v>15</v>
      </c>
      <c r="C9" s="12">
        <f>C8/C7%</f>
        <v>10.255120719174919</v>
      </c>
      <c r="D9" s="12">
        <f t="shared" ref="D9:G9" si="0">D8/D7%</f>
        <v>3.8666012350222876</v>
      </c>
      <c r="E9" s="12">
        <f t="shared" si="0"/>
        <v>5.9053240326715555</v>
      </c>
      <c r="F9" s="12">
        <f t="shared" si="0"/>
        <v>12.260277686723853</v>
      </c>
      <c r="G9" s="12">
        <f t="shared" si="0"/>
        <v>13.224284580993261</v>
      </c>
    </row>
    <row r="10" spans="1:8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2.6958053097345132</v>
      </c>
      <c r="F10" s="15">
        <v>1.2191946902654869</v>
      </c>
      <c r="G10" s="15">
        <f>SUM(C10:F10)</f>
        <v>3.915</v>
      </c>
    </row>
    <row r="11" spans="1:8">
      <c r="A11" s="2" t="s">
        <v>4</v>
      </c>
      <c r="B11" s="3" t="s">
        <v>10</v>
      </c>
      <c r="C11" s="12">
        <f>C7-C8-C10</f>
        <v>242.68899999999999</v>
      </c>
      <c r="D11" s="12">
        <f t="shared" ref="D11:F11" si="1">D7-D8-D10</f>
        <v>188.06</v>
      </c>
      <c r="E11" s="12">
        <f t="shared" si="1"/>
        <v>123.56419469026548</v>
      </c>
      <c r="F11" s="12">
        <f t="shared" si="1"/>
        <v>49.755999999999986</v>
      </c>
      <c r="G11" s="12">
        <f>G7-G8-G10</f>
        <v>326.42799999999994</v>
      </c>
    </row>
    <row r="12" spans="1:8">
      <c r="A12" s="2" t="s">
        <v>11</v>
      </c>
      <c r="B12" s="3" t="s">
        <v>10</v>
      </c>
      <c r="C12" s="12">
        <f>C13+C14+C15</f>
        <v>138.50299999999999</v>
      </c>
      <c r="D12" s="12">
        <f t="shared" ref="D12:F12" si="2">D13+D14+D15</f>
        <v>72.388000000000005</v>
      </c>
      <c r="E12" s="12">
        <f t="shared" si="2"/>
        <v>65.781000000000006</v>
      </c>
      <c r="F12" s="12">
        <f t="shared" si="2"/>
        <v>49.756</v>
      </c>
      <c r="G12" s="12">
        <f>G13+G14+G15</f>
        <v>326.428</v>
      </c>
    </row>
    <row r="13" spans="1:8">
      <c r="A13" s="2" t="s">
        <v>14</v>
      </c>
      <c r="B13" s="3" t="s">
        <v>10</v>
      </c>
      <c r="C13" s="25">
        <v>0.14000000000000001</v>
      </c>
      <c r="D13" s="12">
        <v>0</v>
      </c>
      <c r="E13" s="25">
        <v>16.04</v>
      </c>
      <c r="F13" s="25">
        <v>5.9290000000000003</v>
      </c>
      <c r="G13" s="12">
        <f>SUM(C13:F13)</f>
        <v>22.109000000000002</v>
      </c>
      <c r="H13" s="19"/>
    </row>
    <row r="14" spans="1:8">
      <c r="A14" s="2" t="s">
        <v>12</v>
      </c>
      <c r="B14" s="3" t="s">
        <v>10</v>
      </c>
      <c r="C14" s="12">
        <v>0</v>
      </c>
      <c r="D14" s="12">
        <v>0</v>
      </c>
      <c r="E14" s="25">
        <v>3.7999999999999999E-2</v>
      </c>
      <c r="F14" s="25">
        <v>33.825000000000003</v>
      </c>
      <c r="G14" s="12">
        <f>SUM(C14:F14)</f>
        <v>33.863</v>
      </c>
      <c r="H14" s="19"/>
    </row>
    <row r="15" spans="1:8">
      <c r="A15" s="6" t="s">
        <v>13</v>
      </c>
      <c r="B15" s="7" t="s">
        <v>10</v>
      </c>
      <c r="C15" s="22">
        <v>138.363</v>
      </c>
      <c r="D15" s="22">
        <v>72.388000000000005</v>
      </c>
      <c r="E15" s="22">
        <v>49.703000000000003</v>
      </c>
      <c r="F15" s="22">
        <v>10.001999999999999</v>
      </c>
      <c r="G15" s="21">
        <f>SUM(C15:F15)</f>
        <v>270.45600000000002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workbookViewId="0">
      <selection activeCell="A3" sqref="A3:G3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8" ht="30" customHeight="1">
      <c r="A3" s="63" t="s">
        <v>29</v>
      </c>
      <c r="B3" s="63"/>
      <c r="C3" s="63"/>
      <c r="D3" s="63"/>
      <c r="E3" s="63"/>
      <c r="F3" s="63"/>
      <c r="G3" s="63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8">
        <v>235.62</v>
      </c>
      <c r="D7" s="28">
        <v>179.74600000000001</v>
      </c>
      <c r="E7" s="28">
        <v>121.52100000000002</v>
      </c>
      <c r="F7" s="28">
        <v>55.370000000000012</v>
      </c>
      <c r="G7" s="35">
        <v>347.505</v>
      </c>
    </row>
    <row r="8" spans="1:8">
      <c r="A8" s="2" t="s">
        <v>2</v>
      </c>
      <c r="B8" s="3" t="s">
        <v>10</v>
      </c>
      <c r="C8" s="29">
        <v>16.599</v>
      </c>
      <c r="D8" s="29">
        <v>5.4190000000000005</v>
      </c>
      <c r="E8" s="29">
        <v>6.4340000000000002</v>
      </c>
      <c r="F8" s="29">
        <v>7.6710000000000012</v>
      </c>
      <c r="G8" s="30">
        <f>SUM(C8:F8)</f>
        <v>36.123000000000005</v>
      </c>
    </row>
    <row r="9" spans="1:8">
      <c r="A9" s="2" t="s">
        <v>16</v>
      </c>
      <c r="B9" s="3" t="s">
        <v>15</v>
      </c>
      <c r="C9" s="30">
        <f>C8/C7%</f>
        <v>7.0448179271708691</v>
      </c>
      <c r="D9" s="30">
        <f t="shared" ref="D9:G9" si="0">D8/D7%</f>
        <v>3.0148097871440811</v>
      </c>
      <c r="E9" s="30">
        <f t="shared" si="0"/>
        <v>5.2945581422141021</v>
      </c>
      <c r="F9" s="30">
        <f t="shared" si="0"/>
        <v>13.854072602492325</v>
      </c>
      <c r="G9" s="30">
        <f t="shared" si="0"/>
        <v>10.394958345923081</v>
      </c>
    </row>
    <row r="10" spans="1:8" ht="30" customHeight="1">
      <c r="A10" s="4" t="s">
        <v>3</v>
      </c>
      <c r="B10" s="5" t="s">
        <v>10</v>
      </c>
      <c r="C10" s="31">
        <v>0</v>
      </c>
      <c r="D10" s="31">
        <v>0</v>
      </c>
      <c r="E10" s="32">
        <v>3.5350000000000001</v>
      </c>
      <c r="F10" s="31">
        <v>0.215</v>
      </c>
      <c r="G10" s="31">
        <f>SUM(C10:F10)</f>
        <v>3.75</v>
      </c>
    </row>
    <row r="11" spans="1:8">
      <c r="A11" s="2" t="s">
        <v>4</v>
      </c>
      <c r="B11" s="3" t="s">
        <v>10</v>
      </c>
      <c r="C11" s="30">
        <f>C7-C8-C10</f>
        <v>219.02100000000002</v>
      </c>
      <c r="D11" s="30">
        <f t="shared" ref="D11:F11" si="1">D7-D8-D10</f>
        <v>174.327</v>
      </c>
      <c r="E11" s="30">
        <f t="shared" si="1"/>
        <v>111.55200000000002</v>
      </c>
      <c r="F11" s="30">
        <f t="shared" si="1"/>
        <v>47.484000000000009</v>
      </c>
      <c r="G11" s="30">
        <f>G7-G8-G10</f>
        <v>307.63200000000001</v>
      </c>
    </row>
    <row r="12" spans="1:8">
      <c r="A12" s="2" t="s">
        <v>11</v>
      </c>
      <c r="B12" s="3" t="s">
        <v>10</v>
      </c>
      <c r="C12" s="30">
        <f>C13+C14+C15</f>
        <v>134.578</v>
      </c>
      <c r="D12" s="30">
        <f t="shared" ref="D12:F12" si="2">D13+D14+D15</f>
        <v>64.959999999999994</v>
      </c>
      <c r="E12" s="30">
        <f t="shared" si="2"/>
        <v>60.610000000000007</v>
      </c>
      <c r="F12" s="30">
        <f t="shared" si="2"/>
        <v>47.483999999999995</v>
      </c>
      <c r="G12" s="30">
        <f>G13+G14+G15</f>
        <v>307.63200000000001</v>
      </c>
    </row>
    <row r="13" spans="1:8">
      <c r="A13" s="2" t="s">
        <v>14</v>
      </c>
      <c r="B13" s="3" t="s">
        <v>10</v>
      </c>
      <c r="C13" s="33">
        <v>9.4E-2</v>
      </c>
      <c r="D13" s="30">
        <v>0</v>
      </c>
      <c r="E13" s="33">
        <v>14.731999999999999</v>
      </c>
      <c r="F13" s="33">
        <v>4.9640000000000004</v>
      </c>
      <c r="G13" s="30">
        <f>SUM(C13:F13)</f>
        <v>19.79</v>
      </c>
      <c r="H13" s="19"/>
    </row>
    <row r="14" spans="1:8">
      <c r="A14" s="2" t="s">
        <v>12</v>
      </c>
      <c r="B14" s="3" t="s">
        <v>10</v>
      </c>
      <c r="C14" s="30">
        <v>0</v>
      </c>
      <c r="D14" s="30">
        <v>0</v>
      </c>
      <c r="E14" s="33">
        <v>0.47199999999999998</v>
      </c>
      <c r="F14" s="33">
        <v>32.269999999999996</v>
      </c>
      <c r="G14" s="30">
        <f>SUM(C14:F14)</f>
        <v>32.741999999999997</v>
      </c>
      <c r="H14" s="19"/>
    </row>
    <row r="15" spans="1:8">
      <c r="A15" s="6" t="s">
        <v>13</v>
      </c>
      <c r="B15" s="7" t="s">
        <v>10</v>
      </c>
      <c r="C15" s="34">
        <v>134.48400000000001</v>
      </c>
      <c r="D15" s="34">
        <v>64.959999999999994</v>
      </c>
      <c r="E15" s="34">
        <v>45.406000000000006</v>
      </c>
      <c r="F15" s="34">
        <v>10.249999999999998</v>
      </c>
      <c r="G15" s="36">
        <f>SUM(C15:F15)</f>
        <v>255.10000000000002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5"/>
  <sheetViews>
    <sheetView workbookViewId="0">
      <selection activeCell="D9" sqref="D9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28</v>
      </c>
      <c r="B3" s="63"/>
      <c r="C3" s="63"/>
      <c r="D3" s="63"/>
      <c r="E3" s="63"/>
      <c r="F3" s="63"/>
      <c r="G3" s="63"/>
    </row>
    <row r="5" spans="1:7">
      <c r="C5" s="64" t="s">
        <v>27</v>
      </c>
      <c r="D5" s="64"/>
      <c r="E5" s="64"/>
      <c r="F5" s="64"/>
      <c r="G5" s="64"/>
    </row>
    <row r="6" spans="1:7">
      <c r="A6" s="18" t="s">
        <v>9</v>
      </c>
      <c r="B6" s="18" t="s">
        <v>8</v>
      </c>
      <c r="C6" s="27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28">
        <v>244.79599999999999</v>
      </c>
      <c r="D7" s="28">
        <v>188.357</v>
      </c>
      <c r="E7" s="28">
        <v>125.61999999999999</v>
      </c>
      <c r="F7" s="28">
        <v>53.593999999999987</v>
      </c>
      <c r="G7" s="28">
        <v>346.21699999999998</v>
      </c>
    </row>
    <row r="8" spans="1:7">
      <c r="A8" s="2" t="s">
        <v>2</v>
      </c>
      <c r="B8" s="3" t="s">
        <v>10</v>
      </c>
      <c r="C8" s="29">
        <v>16.692</v>
      </c>
      <c r="D8" s="29">
        <v>5.7620000000000005</v>
      </c>
      <c r="E8" s="29">
        <v>5.4470000000000001</v>
      </c>
      <c r="F8" s="29">
        <v>7.6760000000000002</v>
      </c>
      <c r="G8" s="29">
        <f>SUM(C8:F8)</f>
        <v>35.576999999999998</v>
      </c>
    </row>
    <row r="9" spans="1:7">
      <c r="A9" s="2" t="s">
        <v>16</v>
      </c>
      <c r="B9" s="3" t="s">
        <v>15</v>
      </c>
      <c r="C9" s="30">
        <f>C8/C7%</f>
        <v>6.8187388682821615</v>
      </c>
      <c r="D9" s="30">
        <f t="shared" ref="D9:F9" si="0">D8/D7%</f>
        <v>3.0590846106064551</v>
      </c>
      <c r="E9" s="30">
        <f t="shared" si="0"/>
        <v>4.336092978825028</v>
      </c>
      <c r="F9" s="30">
        <f t="shared" si="0"/>
        <v>14.322498787177674</v>
      </c>
      <c r="G9" s="30">
        <f>G8/G7%</f>
        <v>10.275925214533082</v>
      </c>
    </row>
    <row r="10" spans="1:7" ht="30" customHeight="1">
      <c r="A10" s="4" t="s">
        <v>3</v>
      </c>
      <c r="B10" s="5" t="s">
        <v>10</v>
      </c>
      <c r="C10" s="31">
        <v>0</v>
      </c>
      <c r="D10" s="31">
        <v>0</v>
      </c>
      <c r="E10" s="32">
        <v>4.63</v>
      </c>
      <c r="F10" s="31">
        <v>0.184</v>
      </c>
      <c r="G10" s="31">
        <f>SUM(C10:F10)</f>
        <v>4.8140000000000001</v>
      </c>
    </row>
    <row r="11" spans="1:7">
      <c r="A11" s="2" t="s">
        <v>4</v>
      </c>
      <c r="B11" s="3" t="s">
        <v>10</v>
      </c>
      <c r="C11" s="30">
        <f>C7-C8-C10</f>
        <v>228.10399999999998</v>
      </c>
      <c r="D11" s="30">
        <f t="shared" ref="D11:F11" si="1">D7-D8-D10</f>
        <v>182.595</v>
      </c>
      <c r="E11" s="30">
        <f t="shared" si="1"/>
        <v>115.54299999999999</v>
      </c>
      <c r="F11" s="30">
        <f t="shared" si="1"/>
        <v>45.733999999999988</v>
      </c>
      <c r="G11" s="30">
        <f>G7-G8-G10</f>
        <v>305.82599999999996</v>
      </c>
    </row>
    <row r="12" spans="1:7">
      <c r="A12" s="2" t="s">
        <v>11</v>
      </c>
      <c r="B12" s="3" t="s">
        <v>10</v>
      </c>
      <c r="C12" s="30">
        <f>C13+C14+C15</f>
        <v>130.13899999999998</v>
      </c>
      <c r="D12" s="30">
        <f t="shared" ref="D12:F12" si="2">D13+D14+D15</f>
        <v>67.605000000000004</v>
      </c>
      <c r="E12" s="30">
        <f t="shared" si="2"/>
        <v>62.347999999999999</v>
      </c>
      <c r="F12" s="30">
        <f t="shared" si="2"/>
        <v>45.733999999999995</v>
      </c>
      <c r="G12" s="30">
        <f>G13+G14+G15</f>
        <v>305.82600000000002</v>
      </c>
    </row>
    <row r="13" spans="1:7">
      <c r="A13" s="2" t="s">
        <v>14</v>
      </c>
      <c r="B13" s="3" t="s">
        <v>10</v>
      </c>
      <c r="C13" s="33">
        <v>0.105</v>
      </c>
      <c r="D13" s="30">
        <v>0</v>
      </c>
      <c r="E13" s="33">
        <v>14.617999999999999</v>
      </c>
      <c r="F13" s="33">
        <v>4.4710000000000001</v>
      </c>
      <c r="G13" s="33">
        <f>SUM(C13:F13)</f>
        <v>19.193999999999999</v>
      </c>
    </row>
    <row r="14" spans="1:7">
      <c r="A14" s="2" t="s">
        <v>12</v>
      </c>
      <c r="B14" s="3" t="s">
        <v>10</v>
      </c>
      <c r="C14" s="30">
        <v>0</v>
      </c>
      <c r="D14" s="30">
        <v>0</v>
      </c>
      <c r="E14" s="33">
        <v>0.52400000000000002</v>
      </c>
      <c r="F14" s="33">
        <v>31.857999999999997</v>
      </c>
      <c r="G14" s="33">
        <f>SUM(C14:F14)</f>
        <v>32.381999999999998</v>
      </c>
    </row>
    <row r="15" spans="1:7">
      <c r="A15" s="6" t="s">
        <v>13</v>
      </c>
      <c r="B15" s="7" t="s">
        <v>10</v>
      </c>
      <c r="C15" s="34">
        <v>130.03399999999999</v>
      </c>
      <c r="D15" s="34">
        <v>67.605000000000004</v>
      </c>
      <c r="E15" s="34">
        <v>47.206000000000003</v>
      </c>
      <c r="F15" s="34">
        <v>9.4049999999999994</v>
      </c>
      <c r="G15" s="34">
        <f>SUM(C15:F15)</f>
        <v>254.25000000000003</v>
      </c>
    </row>
  </sheetData>
  <mergeCells count="2">
    <mergeCell ref="C5:G5"/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E27" sqref="E27"/>
    </sheetView>
  </sheetViews>
  <sheetFormatPr defaultRowHeight="15"/>
  <cols>
    <col min="1" max="1" width="39.42578125" customWidth="1"/>
    <col min="2" max="2" width="11.140625" customWidth="1"/>
  </cols>
  <sheetData>
    <row r="3" spans="1:7" ht="33" customHeight="1">
      <c r="A3" s="63" t="s">
        <v>30</v>
      </c>
      <c r="B3" s="63"/>
      <c r="C3" s="63"/>
      <c r="D3" s="63"/>
      <c r="E3" s="63"/>
      <c r="F3" s="63"/>
      <c r="G3" s="63"/>
    </row>
    <row r="5" spans="1:7">
      <c r="A5" s="38"/>
      <c r="B5" s="64" t="s">
        <v>31</v>
      </c>
      <c r="C5" s="64"/>
      <c r="D5" s="64"/>
      <c r="E5" s="64"/>
      <c r="F5" s="64"/>
      <c r="G5" s="64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195.12800000000001</v>
      </c>
      <c r="D7" s="41">
        <v>184.797</v>
      </c>
      <c r="E7" s="41">
        <v>119.70199999999998</v>
      </c>
      <c r="F7" s="41">
        <v>52.741000000000007</v>
      </c>
      <c r="G7" s="42">
        <v>345.06200000000001</v>
      </c>
    </row>
    <row r="8" spans="1:7">
      <c r="A8" s="2" t="s">
        <v>2</v>
      </c>
      <c r="B8" s="3" t="s">
        <v>10</v>
      </c>
      <c r="C8" s="12">
        <v>9.9510000000000005</v>
      </c>
      <c r="D8" s="12">
        <v>4.9960000000000004</v>
      </c>
      <c r="E8" s="12">
        <v>4.9550000000000001</v>
      </c>
      <c r="F8" s="12">
        <v>6.9779999999999998</v>
      </c>
      <c r="G8" s="43">
        <v>35.315000000000005</v>
      </c>
    </row>
    <row r="9" spans="1:7">
      <c r="A9" s="2" t="s">
        <v>16</v>
      </c>
      <c r="B9" s="3" t="s">
        <v>15</v>
      </c>
      <c r="C9" s="12">
        <v>5.09972940838834</v>
      </c>
      <c r="D9" s="12">
        <v>2.7035070915653395E-2</v>
      </c>
      <c r="E9" s="12">
        <v>4.1394462916242006E-2</v>
      </c>
      <c r="F9" s="12">
        <v>0.13230693388445419</v>
      </c>
      <c r="G9" s="43">
        <v>0.10234392659869822</v>
      </c>
    </row>
    <row r="10" spans="1:7" ht="30" customHeight="1">
      <c r="A10" s="4" t="s">
        <v>3</v>
      </c>
      <c r="B10" s="3" t="s">
        <v>10</v>
      </c>
      <c r="C10" s="12">
        <v>4.5729999999999995</v>
      </c>
      <c r="D10" s="12">
        <v>0</v>
      </c>
      <c r="E10" s="12">
        <v>4.5729999999999995</v>
      </c>
      <c r="F10" s="12">
        <v>0.20499999999999999</v>
      </c>
      <c r="G10" s="43">
        <v>4.7779999999999996</v>
      </c>
    </row>
    <row r="11" spans="1:7">
      <c r="A11" s="2" t="s">
        <v>4</v>
      </c>
      <c r="B11" s="3" t="s">
        <v>10</v>
      </c>
      <c r="C11" s="12">
        <f>C7-C8-C10</f>
        <v>180.60400000000001</v>
      </c>
      <c r="D11" s="12">
        <f t="shared" ref="D11:G11" si="0">D7-D8-D10</f>
        <v>179.80099999999999</v>
      </c>
      <c r="E11" s="12">
        <f t="shared" si="0"/>
        <v>110.17399999999999</v>
      </c>
      <c r="F11" s="12">
        <f t="shared" si="0"/>
        <v>45.558000000000007</v>
      </c>
      <c r="G11" s="12">
        <f t="shared" si="0"/>
        <v>304.96899999999999</v>
      </c>
    </row>
    <row r="12" spans="1:7">
      <c r="A12" s="2" t="s">
        <v>11</v>
      </c>
      <c r="B12" s="3" t="s">
        <v>10</v>
      </c>
      <c r="C12" s="12">
        <f>SUM(C13:C15)</f>
        <v>131.36799999999999</v>
      </c>
      <c r="D12" s="12">
        <f t="shared" ref="D12:F12" si="1">SUM(D13:D15)</f>
        <v>70.430000000000007</v>
      </c>
      <c r="E12" s="12">
        <f>SUM(E13:E15)</f>
        <v>57.612999999999992</v>
      </c>
      <c r="F12" s="12">
        <f t="shared" si="1"/>
        <v>45.557999999999993</v>
      </c>
      <c r="G12" s="43">
        <v>304.96899999999999</v>
      </c>
    </row>
    <row r="13" spans="1:7">
      <c r="A13" s="2" t="s">
        <v>14</v>
      </c>
      <c r="B13" s="3" t="s">
        <v>10</v>
      </c>
      <c r="C13" s="12">
        <v>0.47599999999999998</v>
      </c>
      <c r="D13" s="12">
        <v>1.9830000000000001</v>
      </c>
      <c r="E13" s="12">
        <v>13.273</v>
      </c>
      <c r="F13" s="43">
        <v>4.4390000000000001</v>
      </c>
      <c r="G13" s="46">
        <f>SUM(C13:F13)</f>
        <v>20.170999999999999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0.59699999999999998</v>
      </c>
      <c r="F14" s="43">
        <v>31.834</v>
      </c>
      <c r="G14" s="46">
        <f t="shared" ref="G14:G15" si="2">SUM(C14:F14)</f>
        <v>32.430999999999997</v>
      </c>
    </row>
    <row r="15" spans="1:7">
      <c r="A15" s="6" t="s">
        <v>13</v>
      </c>
      <c r="B15" s="7" t="s">
        <v>10</v>
      </c>
      <c r="C15" s="13">
        <v>130.892</v>
      </c>
      <c r="D15" s="13">
        <v>68.447000000000003</v>
      </c>
      <c r="E15" s="13">
        <v>43.742999999999995</v>
      </c>
      <c r="F15" s="44">
        <v>9.2850000000000001</v>
      </c>
      <c r="G15" s="46">
        <f t="shared" si="2"/>
        <v>252.36699999999999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C8" sqref="C8:F8"/>
    </sheetView>
  </sheetViews>
  <sheetFormatPr defaultRowHeight="15"/>
  <cols>
    <col min="1" max="1" width="39.42578125" customWidth="1"/>
    <col min="2" max="2" width="11.140625" customWidth="1"/>
  </cols>
  <sheetData>
    <row r="3" spans="1:7" ht="33" customHeight="1">
      <c r="A3" s="63" t="s">
        <v>32</v>
      </c>
      <c r="B3" s="63"/>
      <c r="C3" s="63"/>
      <c r="D3" s="63"/>
      <c r="E3" s="63"/>
      <c r="F3" s="63"/>
      <c r="G3" s="63"/>
    </row>
    <row r="5" spans="1:7">
      <c r="A5" s="38"/>
      <c r="B5" s="64" t="s">
        <v>33</v>
      </c>
      <c r="C5" s="64"/>
      <c r="D5" s="64"/>
      <c r="E5" s="64"/>
      <c r="F5" s="64"/>
      <c r="G5" s="64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149.608</v>
      </c>
      <c r="D7" s="41">
        <v>81.231999999999999</v>
      </c>
      <c r="E7" s="41">
        <v>67.75</v>
      </c>
      <c r="F7" s="41">
        <v>52.703000000000003</v>
      </c>
      <c r="G7" s="42">
        <v>351.29300000000001</v>
      </c>
    </row>
    <row r="8" spans="1:7">
      <c r="A8" s="2" t="s">
        <v>2</v>
      </c>
      <c r="B8" s="3" t="s">
        <v>10</v>
      </c>
      <c r="C8" s="12">
        <v>18.626999999999999</v>
      </c>
      <c r="D8" s="12">
        <v>5.5670000000000002</v>
      </c>
      <c r="E8" s="12">
        <v>5.7189999999999994</v>
      </c>
      <c r="F8" s="12">
        <v>6.0510000000000002</v>
      </c>
      <c r="G8" s="43">
        <f>SUM(C8:F8)</f>
        <v>35.963999999999999</v>
      </c>
    </row>
    <row r="9" spans="1:7">
      <c r="A9" s="2" t="s">
        <v>16</v>
      </c>
      <c r="B9" s="3" t="s">
        <v>15</v>
      </c>
      <c r="C9" s="12">
        <f>C8/C7*100</f>
        <v>12.450537404416876</v>
      </c>
      <c r="D9" s="12">
        <f t="shared" ref="D9:G9" si="0">D8/D7*100</f>
        <v>6.8532105574157969</v>
      </c>
      <c r="E9" s="12">
        <f t="shared" si="0"/>
        <v>8.4413284132841326</v>
      </c>
      <c r="F9" s="12">
        <f t="shared" si="0"/>
        <v>11.481319848964954</v>
      </c>
      <c r="G9" s="12">
        <f t="shared" si="0"/>
        <v>10.237607922731167</v>
      </c>
    </row>
    <row r="10" spans="1:7" ht="30" customHeight="1">
      <c r="A10" s="4" t="s">
        <v>3</v>
      </c>
      <c r="B10" s="3" t="s">
        <v>10</v>
      </c>
      <c r="C10" s="12">
        <v>0</v>
      </c>
      <c r="D10" s="12">
        <v>0</v>
      </c>
      <c r="E10" s="12">
        <v>4.5329999999999995</v>
      </c>
      <c r="F10" s="12">
        <v>0.20599999999999999</v>
      </c>
      <c r="G10" s="43">
        <f>SUM(C10:F10)</f>
        <v>4.7389999999999999</v>
      </c>
    </row>
    <row r="11" spans="1:7">
      <c r="A11" s="2" t="s">
        <v>4</v>
      </c>
      <c r="B11" s="3" t="s">
        <v>10</v>
      </c>
      <c r="C11" s="12">
        <f>C7-C8-C10</f>
        <v>130.98099999999999</v>
      </c>
      <c r="D11" s="12">
        <f t="shared" ref="D11:F11" si="1">D7-D8-D10</f>
        <v>75.664999999999992</v>
      </c>
      <c r="E11" s="12">
        <f t="shared" si="1"/>
        <v>57.497999999999998</v>
      </c>
      <c r="F11" s="12">
        <f t="shared" si="1"/>
        <v>46.445999999999998</v>
      </c>
      <c r="G11" s="12">
        <f>G7-G8-G10</f>
        <v>310.59000000000003</v>
      </c>
    </row>
    <row r="12" spans="1:7">
      <c r="A12" s="2" t="s">
        <v>11</v>
      </c>
      <c r="B12" s="3" t="s">
        <v>10</v>
      </c>
      <c r="C12" s="12">
        <f>SUM(C13:C15)</f>
        <v>130.98099999999999</v>
      </c>
      <c r="D12" s="12">
        <f t="shared" ref="D12:F12" si="2">SUM(D13:D15)</f>
        <v>75.665000000000006</v>
      </c>
      <c r="E12" s="12">
        <f>SUM(E13:E15)</f>
        <v>57.497999999999998</v>
      </c>
      <c r="F12" s="12">
        <f t="shared" si="2"/>
        <v>46.445999999999998</v>
      </c>
      <c r="G12" s="43">
        <f>SUM(C12:F12)</f>
        <v>310.59000000000003</v>
      </c>
    </row>
    <row r="13" spans="1:7">
      <c r="A13" s="2" t="s">
        <v>14</v>
      </c>
      <c r="B13" s="3" t="s">
        <v>10</v>
      </c>
      <c r="C13" s="12">
        <v>0.53099999999999992</v>
      </c>
      <c r="D13" s="12">
        <v>0.754</v>
      </c>
      <c r="E13" s="12">
        <v>13.850999999999999</v>
      </c>
      <c r="F13" s="43">
        <v>4.2940000000000005</v>
      </c>
      <c r="G13" s="43">
        <f>SUM(C13:F13)</f>
        <v>19.43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0.47199999999999998</v>
      </c>
      <c r="F14" s="43">
        <v>32.072000000000003</v>
      </c>
      <c r="G14" s="43">
        <f t="shared" ref="G14:G15" si="3">SUM(C14:F14)</f>
        <v>32.544000000000004</v>
      </c>
    </row>
    <row r="15" spans="1:7">
      <c r="A15" s="6" t="s">
        <v>13</v>
      </c>
      <c r="B15" s="7" t="s">
        <v>10</v>
      </c>
      <c r="C15" s="13">
        <v>130.44999999999999</v>
      </c>
      <c r="D15" s="13">
        <v>74.911000000000001</v>
      </c>
      <c r="E15" s="13">
        <v>43.174999999999997</v>
      </c>
      <c r="F15" s="44">
        <v>10.079999999999995</v>
      </c>
      <c r="G15" s="13">
        <f t="shared" si="3"/>
        <v>258.61599999999999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C8" sqref="C8:F8"/>
    </sheetView>
  </sheetViews>
  <sheetFormatPr defaultRowHeight="15"/>
  <cols>
    <col min="1" max="1" width="39.42578125" customWidth="1"/>
    <col min="2" max="2" width="11.140625" customWidth="1"/>
  </cols>
  <sheetData>
    <row r="3" spans="1:7" ht="33" customHeight="1">
      <c r="A3" s="63" t="s">
        <v>34</v>
      </c>
      <c r="B3" s="63"/>
      <c r="C3" s="63"/>
      <c r="D3" s="63"/>
      <c r="E3" s="63"/>
      <c r="F3" s="63"/>
      <c r="G3" s="63"/>
    </row>
    <row r="5" spans="1:7">
      <c r="A5" s="38"/>
      <c r="B5" s="64" t="s">
        <v>35</v>
      </c>
      <c r="C5" s="64"/>
      <c r="D5" s="64"/>
      <c r="E5" s="64"/>
      <c r="F5" s="64"/>
      <c r="G5" s="64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274.96699999999998</v>
      </c>
      <c r="D7" s="41">
        <v>196.96899999999999</v>
      </c>
      <c r="E7" s="41">
        <v>123.79300000000001</v>
      </c>
      <c r="F7" s="41">
        <v>57.895000000000003</v>
      </c>
      <c r="G7" s="42">
        <v>382.31799999999998</v>
      </c>
    </row>
    <row r="8" spans="1:7">
      <c r="A8" s="2" t="s">
        <v>2</v>
      </c>
      <c r="B8" s="3" t="s">
        <v>10</v>
      </c>
      <c r="C8" s="12">
        <v>19.655999999999999</v>
      </c>
      <c r="D8" s="12">
        <v>6.527000000000001</v>
      </c>
      <c r="E8" s="12">
        <v>6.2729999999999997</v>
      </c>
      <c r="F8" s="12">
        <v>8.2059999999999995</v>
      </c>
      <c r="G8" s="43">
        <f>SUM(C8:F8)</f>
        <v>40.662000000000006</v>
      </c>
    </row>
    <row r="9" spans="1:7">
      <c r="A9" s="2" t="s">
        <v>16</v>
      </c>
      <c r="B9" s="3" t="s">
        <v>15</v>
      </c>
      <c r="C9" s="12">
        <f>C8/C7*100</f>
        <v>7.1484941829383155</v>
      </c>
      <c r="D9" s="12">
        <f t="shared" ref="D9:G9" si="0">D8/D7*100</f>
        <v>3.3137194177764022</v>
      </c>
      <c r="E9" s="12">
        <f t="shared" si="0"/>
        <v>5.0673301398302</v>
      </c>
      <c r="F9" s="12">
        <f t="shared" si="0"/>
        <v>14.173935573020122</v>
      </c>
      <c r="G9" s="12">
        <f t="shared" si="0"/>
        <v>10.635648857757158</v>
      </c>
    </row>
    <row r="10" spans="1:7" ht="30" customHeight="1">
      <c r="A10" s="4" t="s">
        <v>3</v>
      </c>
      <c r="B10" s="3" t="s">
        <v>10</v>
      </c>
      <c r="C10" s="12">
        <v>1.222</v>
      </c>
      <c r="D10" s="12">
        <v>0.16800000000000001</v>
      </c>
      <c r="E10" s="12">
        <v>3.1E-2</v>
      </c>
      <c r="F10" s="12">
        <v>3.327</v>
      </c>
      <c r="G10" s="43">
        <f>SUM(C10:F10)</f>
        <v>4.7479999999999993</v>
      </c>
    </row>
    <row r="11" spans="1:7">
      <c r="A11" s="2" t="s">
        <v>4</v>
      </c>
      <c r="B11" s="3" t="s">
        <v>10</v>
      </c>
      <c r="C11" s="12">
        <f>C7-C8-C10</f>
        <v>254.08899999999997</v>
      </c>
      <c r="D11" s="12">
        <f t="shared" ref="D11:F11" si="1">D7-D8-D10</f>
        <v>190.274</v>
      </c>
      <c r="E11" s="12">
        <f t="shared" si="1"/>
        <v>117.489</v>
      </c>
      <c r="F11" s="12">
        <f t="shared" si="1"/>
        <v>46.362000000000009</v>
      </c>
      <c r="G11" s="12">
        <f>G7-G8-G10</f>
        <v>336.90799999999996</v>
      </c>
    </row>
    <row r="12" spans="1:7">
      <c r="A12" s="2" t="s">
        <v>11</v>
      </c>
      <c r="B12" s="3" t="s">
        <v>10</v>
      </c>
      <c r="C12" s="12">
        <f>SUM(C13:C15)</f>
        <v>151.44499999999999</v>
      </c>
      <c r="D12" s="12">
        <f t="shared" ref="D12:F12" si="2">SUM(D13:D15)</f>
        <v>78.506</v>
      </c>
      <c r="E12" s="12">
        <f>SUM(E13:E15)</f>
        <v>60.594999999999999</v>
      </c>
      <c r="F12" s="12">
        <f t="shared" si="2"/>
        <v>46.361999999999995</v>
      </c>
      <c r="G12" s="43">
        <f>SUM(C12:F12)</f>
        <v>336.90800000000002</v>
      </c>
    </row>
    <row r="13" spans="1:7">
      <c r="A13" s="2" t="s">
        <v>14</v>
      </c>
      <c r="B13" s="3" t="s">
        <v>10</v>
      </c>
      <c r="C13" s="12">
        <v>0.33800000000000002</v>
      </c>
      <c r="D13" s="12">
        <v>0.45800000000000002</v>
      </c>
      <c r="E13" s="12">
        <v>14.546999999999999</v>
      </c>
      <c r="F13" s="43">
        <v>3.7720000000000002</v>
      </c>
      <c r="G13" s="43">
        <f>SUM(C13:F13)</f>
        <v>19.114999999999998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0.48199999999999998</v>
      </c>
      <c r="F14" s="43">
        <v>31.911000000000001</v>
      </c>
      <c r="G14" s="43">
        <f t="shared" ref="G14:G15" si="3">SUM(C14:F14)</f>
        <v>32.393000000000001</v>
      </c>
    </row>
    <row r="15" spans="1:7">
      <c r="A15" s="6" t="s">
        <v>13</v>
      </c>
      <c r="B15" s="7" t="s">
        <v>10</v>
      </c>
      <c r="C15" s="13">
        <v>151.107</v>
      </c>
      <c r="D15" s="13">
        <v>78.048000000000002</v>
      </c>
      <c r="E15" s="13">
        <v>45.566000000000003</v>
      </c>
      <c r="F15" s="44">
        <v>10.678999999999997</v>
      </c>
      <c r="G15" s="13">
        <f t="shared" si="3"/>
        <v>285.39999999999998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workbookViewId="0">
      <selection activeCell="C7" sqref="C7:F7"/>
    </sheetView>
  </sheetViews>
  <sheetFormatPr defaultRowHeight="15"/>
  <cols>
    <col min="1" max="1" width="39.42578125" customWidth="1"/>
    <col min="2" max="2" width="11.140625" customWidth="1"/>
  </cols>
  <sheetData>
    <row r="3" spans="1:9" ht="33" customHeight="1">
      <c r="A3" s="63" t="s">
        <v>36</v>
      </c>
      <c r="B3" s="63"/>
      <c r="C3" s="63"/>
      <c r="D3" s="63"/>
      <c r="E3" s="63"/>
      <c r="F3" s="63"/>
      <c r="G3" s="63"/>
    </row>
    <row r="5" spans="1:9">
      <c r="A5" s="38"/>
      <c r="B5" s="64" t="s">
        <v>37</v>
      </c>
      <c r="C5" s="64"/>
      <c r="D5" s="64"/>
      <c r="E5" s="64"/>
      <c r="F5" s="64"/>
      <c r="G5" s="64"/>
    </row>
    <row r="6" spans="1:9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9">
      <c r="A7" s="39" t="s">
        <v>17</v>
      </c>
      <c r="B7" s="40" t="s">
        <v>10</v>
      </c>
      <c r="C7" s="41">
        <v>310.30899999999997</v>
      </c>
      <c r="D7" s="41">
        <v>198.88499999999996</v>
      </c>
      <c r="E7" s="41">
        <v>123.83999999999995</v>
      </c>
      <c r="F7" s="41">
        <v>57.657999999999937</v>
      </c>
      <c r="G7" s="42">
        <v>394.495</v>
      </c>
    </row>
    <row r="8" spans="1:9">
      <c r="A8" s="2" t="s">
        <v>2</v>
      </c>
      <c r="B8" s="3" t="s">
        <v>10</v>
      </c>
      <c r="C8" s="12">
        <v>20.643999999999998</v>
      </c>
      <c r="D8" s="12">
        <v>6.8770000000000007</v>
      </c>
      <c r="E8" s="12">
        <v>6.6079999999999997</v>
      </c>
      <c r="F8" s="12">
        <v>8.6449999999999996</v>
      </c>
      <c r="G8" s="43">
        <v>40.625999999999998</v>
      </c>
    </row>
    <row r="9" spans="1:9">
      <c r="A9" s="2" t="s">
        <v>16</v>
      </c>
      <c r="B9" s="3" t="s">
        <v>15</v>
      </c>
      <c r="C9" s="12">
        <f>C8/C7*100</f>
        <v>6.6527235755327752</v>
      </c>
      <c r="D9" s="12">
        <f t="shared" ref="D9:G9" si="0">D8/D7*100</f>
        <v>3.4577771073736088</v>
      </c>
      <c r="E9" s="12">
        <f t="shared" si="0"/>
        <v>5.3359173126615005</v>
      </c>
      <c r="F9" s="12">
        <f t="shared" si="0"/>
        <v>14.993582850601841</v>
      </c>
      <c r="G9" s="12">
        <f t="shared" si="0"/>
        <v>10.298229381867957</v>
      </c>
    </row>
    <row r="10" spans="1:9" ht="30" customHeight="1">
      <c r="A10" s="4" t="s">
        <v>3</v>
      </c>
      <c r="B10" s="3" t="s">
        <v>10</v>
      </c>
      <c r="C10" s="12">
        <v>1.222</v>
      </c>
      <c r="D10" s="12">
        <v>0.16800000000000001</v>
      </c>
      <c r="E10" s="12">
        <v>3.1E-2</v>
      </c>
      <c r="F10" s="12">
        <v>3.4</v>
      </c>
      <c r="G10" s="43">
        <v>4.8209999999999997</v>
      </c>
    </row>
    <row r="11" spans="1:9">
      <c r="A11" s="2" t="s">
        <v>4</v>
      </c>
      <c r="B11" s="3" t="s">
        <v>10</v>
      </c>
      <c r="C11" s="12">
        <f>C7-C8-C10</f>
        <v>288.44299999999998</v>
      </c>
      <c r="D11" s="12">
        <f t="shared" ref="D11:F11" si="1">D7-D8-D10</f>
        <v>191.83999999999995</v>
      </c>
      <c r="E11" s="12">
        <f t="shared" si="1"/>
        <v>117.20099999999994</v>
      </c>
      <c r="F11" s="12">
        <f t="shared" si="1"/>
        <v>45.612999999999936</v>
      </c>
      <c r="G11" s="12">
        <f>G7-G8-G10</f>
        <v>349.048</v>
      </c>
    </row>
    <row r="12" spans="1:9">
      <c r="A12" s="2" t="s">
        <v>11</v>
      </c>
      <c r="B12" s="3" t="s">
        <v>10</v>
      </c>
      <c r="C12" s="12">
        <f>SUM(C13:C15)</f>
        <v>157.19200000000001</v>
      </c>
      <c r="D12" s="12">
        <f t="shared" ref="D12:F12" si="2">SUM(D13:D15)</f>
        <v>82.864000000000004</v>
      </c>
      <c r="E12" s="12">
        <f>SUM(E13:E15)</f>
        <v>63.378999999999998</v>
      </c>
      <c r="F12" s="12">
        <f t="shared" si="2"/>
        <v>45.613</v>
      </c>
      <c r="G12" s="43">
        <f>SUM(C12:F12)</f>
        <v>349.048</v>
      </c>
      <c r="I12" s="47"/>
    </row>
    <row r="13" spans="1:9">
      <c r="A13" s="2" t="s">
        <v>14</v>
      </c>
      <c r="B13" s="3" t="s">
        <v>10</v>
      </c>
      <c r="C13" s="12">
        <v>0.47699999999999998</v>
      </c>
      <c r="D13" s="12">
        <v>0.69099999999999995</v>
      </c>
      <c r="E13" s="12">
        <v>14.629</v>
      </c>
      <c r="F13" s="43">
        <v>3.6059999999999999</v>
      </c>
      <c r="G13" s="43">
        <f>SUM(C13:F13)</f>
        <v>19.402999999999999</v>
      </c>
    </row>
    <row r="14" spans="1:9">
      <c r="A14" s="2" t="s">
        <v>12</v>
      </c>
      <c r="B14" s="3" t="s">
        <v>10</v>
      </c>
      <c r="C14" s="12">
        <v>0</v>
      </c>
      <c r="D14" s="12">
        <v>0</v>
      </c>
      <c r="E14" s="12">
        <v>0.28899999999999998</v>
      </c>
      <c r="F14" s="43">
        <v>31.922000000000001</v>
      </c>
      <c r="G14" s="43">
        <f t="shared" ref="G14:G15" si="3">SUM(C14:F14)</f>
        <v>32.210999999999999</v>
      </c>
    </row>
    <row r="15" spans="1:9">
      <c r="A15" s="6" t="s">
        <v>13</v>
      </c>
      <c r="B15" s="7" t="s">
        <v>10</v>
      </c>
      <c r="C15" s="13">
        <v>156.715</v>
      </c>
      <c r="D15" s="13">
        <v>82.173000000000002</v>
      </c>
      <c r="E15" s="13">
        <v>48.460999999999999</v>
      </c>
      <c r="F15" s="44">
        <v>10.085000000000001</v>
      </c>
      <c r="G15" s="13">
        <f t="shared" si="3"/>
        <v>297.43399999999997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G11" sqref="G11:G12"/>
    </sheetView>
  </sheetViews>
  <sheetFormatPr defaultRowHeight="15"/>
  <cols>
    <col min="1" max="1" width="39.42578125" customWidth="1"/>
    <col min="2" max="2" width="15.42578125" customWidth="1"/>
    <col min="3" max="3" width="13.140625" customWidth="1"/>
    <col min="4" max="4" width="10.7109375" customWidth="1"/>
    <col min="5" max="5" width="11.28515625" customWidth="1"/>
    <col min="6" max="6" width="12" customWidth="1"/>
    <col min="7" max="7" width="11.42578125" customWidth="1"/>
  </cols>
  <sheetData>
    <row r="2" spans="1:7">
      <c r="A2" s="48"/>
      <c r="B2" s="48"/>
      <c r="C2" s="48"/>
      <c r="D2" s="48"/>
      <c r="E2" s="48"/>
      <c r="F2" s="48"/>
      <c r="G2" s="48"/>
    </row>
    <row r="3" spans="1:7" ht="30" customHeight="1">
      <c r="A3" s="65" t="s">
        <v>39</v>
      </c>
      <c r="B3" s="65"/>
      <c r="C3" s="65"/>
      <c r="D3" s="65"/>
      <c r="E3" s="65"/>
      <c r="F3" s="65"/>
      <c r="G3" s="65"/>
    </row>
    <row r="4" spans="1:7">
      <c r="A4" s="48"/>
      <c r="B4" s="48"/>
      <c r="C4" s="48"/>
      <c r="D4" s="48"/>
      <c r="E4" s="48"/>
      <c r="F4" s="48"/>
      <c r="G4" s="48"/>
    </row>
    <row r="5" spans="1:7">
      <c r="A5" s="49"/>
      <c r="B5" s="66" t="s">
        <v>38</v>
      </c>
      <c r="C5" s="66"/>
      <c r="D5" s="66"/>
      <c r="E5" s="66"/>
      <c r="F5" s="66"/>
      <c r="G5" s="66"/>
    </row>
    <row r="6" spans="1:7">
      <c r="A6" s="50" t="s">
        <v>9</v>
      </c>
      <c r="B6" s="50" t="s">
        <v>8</v>
      </c>
      <c r="C6" s="50" t="s">
        <v>0</v>
      </c>
      <c r="D6" s="50" t="s">
        <v>5</v>
      </c>
      <c r="E6" s="50" t="s">
        <v>6</v>
      </c>
      <c r="F6" s="50" t="s">
        <v>1</v>
      </c>
      <c r="G6" s="50" t="s">
        <v>7</v>
      </c>
    </row>
    <row r="7" spans="1:7">
      <c r="A7" s="51" t="s">
        <v>17</v>
      </c>
      <c r="B7" s="52" t="s">
        <v>10</v>
      </c>
      <c r="C7" s="53">
        <v>283.10899999999998</v>
      </c>
      <c r="D7" s="53">
        <v>198.27599999999995</v>
      </c>
      <c r="E7" s="53">
        <v>124.86499999999997</v>
      </c>
      <c r="F7" s="53">
        <v>53.209999999999965</v>
      </c>
      <c r="G7" s="54">
        <v>394.25900000000001</v>
      </c>
    </row>
    <row r="8" spans="1:7">
      <c r="A8" s="55" t="s">
        <v>2</v>
      </c>
      <c r="B8" s="56" t="s">
        <v>10</v>
      </c>
      <c r="C8" s="57">
        <v>18.396000000000001</v>
      </c>
      <c r="D8" s="57">
        <v>7.1530000000000005</v>
      </c>
      <c r="E8" s="57">
        <v>6.2949999999999999</v>
      </c>
      <c r="F8" s="57">
        <v>8.5150000000000006</v>
      </c>
      <c r="G8" s="58">
        <v>40.359000000000002</v>
      </c>
    </row>
    <row r="9" spans="1:7">
      <c r="A9" s="55" t="s">
        <v>16</v>
      </c>
      <c r="B9" s="56" t="s">
        <v>15</v>
      </c>
      <c r="C9" s="57">
        <f>C8/C7*100</f>
        <v>6.4978506511626275</v>
      </c>
      <c r="D9" s="57">
        <f t="shared" ref="D9:G9" si="0">D8/D7*100</f>
        <v>3.6075974903669641</v>
      </c>
      <c r="E9" s="57">
        <f t="shared" si="0"/>
        <v>5.0414447603411698</v>
      </c>
      <c r="F9" s="57">
        <f t="shared" si="0"/>
        <v>16.002631084382646</v>
      </c>
      <c r="G9" s="57">
        <f t="shared" si="0"/>
        <v>10.236671832475606</v>
      </c>
    </row>
    <row r="10" spans="1:7" ht="45">
      <c r="A10" s="55" t="s">
        <v>3</v>
      </c>
      <c r="B10" s="56" t="s">
        <v>10</v>
      </c>
      <c r="C10" s="57">
        <v>0</v>
      </c>
      <c r="D10" s="57">
        <v>0</v>
      </c>
      <c r="E10" s="57">
        <v>4.4830000000000005</v>
      </c>
      <c r="F10" s="57">
        <v>0.22500000000000001</v>
      </c>
      <c r="G10" s="58">
        <f>E10+F10</f>
        <v>4.7080000000000002</v>
      </c>
    </row>
    <row r="11" spans="1:7" ht="19.149999999999999" customHeight="1">
      <c r="A11" s="55" t="s">
        <v>4</v>
      </c>
      <c r="B11" s="56" t="s">
        <v>10</v>
      </c>
      <c r="C11" s="57">
        <f>C7-C8-C10</f>
        <v>264.71299999999997</v>
      </c>
      <c r="D11" s="57">
        <f t="shared" ref="D11:F11" si="1">D7-D8-D10</f>
        <v>191.12299999999996</v>
      </c>
      <c r="E11" s="57">
        <f t="shared" si="1"/>
        <v>114.08699999999996</v>
      </c>
      <c r="F11" s="57">
        <f t="shared" si="1"/>
        <v>44.469999999999963</v>
      </c>
      <c r="G11" s="57">
        <f>G7-G8-G10</f>
        <v>349.19200000000001</v>
      </c>
    </row>
    <row r="12" spans="1:7" ht="17.45" customHeight="1">
      <c r="A12" s="55" t="s">
        <v>11</v>
      </c>
      <c r="B12" s="56" t="s">
        <v>10</v>
      </c>
      <c r="C12" s="57">
        <f>SUM(C13:C15)</f>
        <v>157.14500000000001</v>
      </c>
      <c r="D12" s="57">
        <f t="shared" ref="D12:F12" si="2">SUM(D13:D15)</f>
        <v>86.497</v>
      </c>
      <c r="E12" s="57">
        <f>SUM(E13:E15)</f>
        <v>61.08</v>
      </c>
      <c r="F12" s="57">
        <f t="shared" si="2"/>
        <v>44.47</v>
      </c>
      <c r="G12" s="58">
        <f>SUM(C12:F12)</f>
        <v>349.19200000000001</v>
      </c>
    </row>
    <row r="13" spans="1:7" ht="19.149999999999999" customHeight="1">
      <c r="A13" s="55" t="s">
        <v>14</v>
      </c>
      <c r="B13" s="56" t="s">
        <v>10</v>
      </c>
      <c r="C13" s="57">
        <v>0.69699999999999995</v>
      </c>
      <c r="D13" s="57">
        <v>0.71199999999999997</v>
      </c>
      <c r="E13" s="57">
        <v>14.204000000000001</v>
      </c>
      <c r="F13" s="58">
        <v>3.536</v>
      </c>
      <c r="G13" s="58">
        <f>SUM(C13:F13)</f>
        <v>19.149000000000001</v>
      </c>
    </row>
    <row r="14" spans="1:7" ht="17.45" customHeight="1">
      <c r="A14" s="55" t="s">
        <v>12</v>
      </c>
      <c r="B14" s="56" t="s">
        <v>10</v>
      </c>
      <c r="C14" s="57">
        <v>0</v>
      </c>
      <c r="D14" s="57">
        <v>0</v>
      </c>
      <c r="E14" s="57">
        <v>0</v>
      </c>
      <c r="F14" s="58">
        <v>32.427999999999997</v>
      </c>
      <c r="G14" s="58">
        <f t="shared" ref="G14:G15" si="3">SUM(C14:F14)</f>
        <v>32.427999999999997</v>
      </c>
    </row>
    <row r="15" spans="1:7" ht="19.149999999999999" customHeight="1">
      <c r="A15" s="59" t="s">
        <v>13</v>
      </c>
      <c r="B15" s="60" t="s">
        <v>10</v>
      </c>
      <c r="C15" s="61">
        <v>156.44800000000001</v>
      </c>
      <c r="D15" s="61">
        <v>85.784999999999997</v>
      </c>
      <c r="E15" s="61">
        <v>46.875999999999998</v>
      </c>
      <c r="F15" s="62">
        <v>8.5060000000000002</v>
      </c>
      <c r="G15" s="61">
        <f t="shared" si="3"/>
        <v>297.61500000000001</v>
      </c>
    </row>
    <row r="18" spans="3:7">
      <c r="C18" s="47"/>
      <c r="D18" s="47"/>
      <c r="E18" s="47"/>
      <c r="F18" s="47"/>
      <c r="G18" s="47"/>
    </row>
    <row r="19" spans="3:7">
      <c r="C19" s="47"/>
      <c r="D19" s="47"/>
      <c r="E19" s="47"/>
      <c r="F19" s="47"/>
      <c r="G19" s="47"/>
    </row>
  </sheetData>
  <mergeCells count="2">
    <mergeCell ref="A3:G3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2022-03-02T05:22:32Z</dcterms:modified>
</cp:coreProperties>
</file>